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9612541-7E4D-4637-AB84-600023CAA477}" xr6:coauthVersionLast="47" xr6:coauthVersionMax="47" xr10:uidLastSave="{00000000-0000-0000-0000-000000000000}"/>
  <bookViews>
    <workbookView xWindow="-120" yWindow="-120" windowWidth="29040" windowHeight="15720" xr2:uid="{5F78FBEF-CC57-4B5C-AED5-F5B4EB7D4F26}"/>
  </bookViews>
  <sheets>
    <sheet name="Simulation &quot;diner&quot;  lot 2" sheetId="1" r:id="rId1"/>
  </sheets>
  <definedNames>
    <definedName name="_xlnm.Print_Area" localSheetId="0">'Simulation "diner"  lot 2'!$A$1:$I$99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8" i="1" l="1"/>
  <c r="H95" i="1"/>
  <c r="H82" i="1"/>
  <c r="H88" i="1"/>
  <c r="H94" i="1"/>
  <c r="H93" i="1"/>
  <c r="H92" i="1"/>
  <c r="H87" i="1"/>
  <c r="H86" i="1"/>
  <c r="H81" i="1"/>
  <c r="H80" i="1"/>
  <c r="F82" i="1"/>
  <c r="H79" i="1"/>
  <c r="F29" i="1"/>
  <c r="H22" i="1"/>
  <c r="F22" i="1"/>
  <c r="H75" i="1"/>
  <c r="F75" i="1"/>
  <c r="H70" i="1"/>
  <c r="F70" i="1"/>
  <c r="F69" i="1"/>
  <c r="H69" i="1" s="1"/>
  <c r="H68" i="1"/>
  <c r="F68" i="1"/>
  <c r="F18" i="1"/>
  <c r="H18" i="1" s="1"/>
  <c r="F17" i="1"/>
  <c r="H17" i="1" s="1"/>
  <c r="H51" i="1"/>
  <c r="H49" i="1"/>
  <c r="F15" i="1"/>
  <c r="H15" i="1" s="1"/>
  <c r="F72" i="1" l="1"/>
  <c r="H72" i="1" s="1"/>
  <c r="F71" i="1"/>
  <c r="H71" i="1" s="1"/>
  <c r="F57" i="1"/>
  <c r="H57" i="1" s="1"/>
  <c r="F56" i="1"/>
  <c r="H56" i="1" s="1"/>
  <c r="F55" i="1"/>
  <c r="H55" i="1" s="1"/>
  <c r="F53" i="1"/>
  <c r="H53" i="1" s="1"/>
  <c r="F52" i="1"/>
  <c r="H52" i="1" s="1"/>
  <c r="F48" i="1"/>
  <c r="H48" i="1" s="1"/>
  <c r="F47" i="1"/>
  <c r="H47" i="1" s="1"/>
  <c r="F36" i="1"/>
  <c r="H36" i="1" s="1"/>
  <c r="F73" i="1"/>
  <c r="H73" i="1" s="1"/>
  <c r="F67" i="1"/>
  <c r="H67" i="1" s="1"/>
  <c r="F65" i="1"/>
  <c r="H65" i="1" s="1"/>
  <c r="F64" i="1"/>
  <c r="H64" i="1" s="1"/>
  <c r="F63" i="1"/>
  <c r="H63" i="1" s="1"/>
  <c r="F61" i="1"/>
  <c r="H61" i="1" s="1"/>
  <c r="F60" i="1"/>
  <c r="H60" i="1" s="1"/>
  <c r="F59" i="1"/>
  <c r="H59" i="1" s="1"/>
  <c r="F45" i="1"/>
  <c r="H45" i="1" s="1"/>
  <c r="F44" i="1"/>
  <c r="H44" i="1" s="1"/>
  <c r="F43" i="1"/>
  <c r="H43" i="1" s="1"/>
  <c r="F41" i="1"/>
  <c r="H41" i="1" s="1"/>
  <c r="F40" i="1"/>
  <c r="H40" i="1" s="1"/>
  <c r="F39" i="1"/>
  <c r="H39" i="1" s="1"/>
  <c r="F37" i="1"/>
  <c r="H37" i="1" s="1"/>
  <c r="F74" i="1"/>
  <c r="H74" i="1" s="1"/>
  <c r="F28" i="1"/>
  <c r="H28" i="1" s="1"/>
  <c r="F35" i="1"/>
  <c r="H35" i="1" s="1"/>
  <c r="F27" i="1"/>
  <c r="H27" i="1" s="1"/>
  <c r="H29" i="1" s="1"/>
  <c r="F99" i="1" s="1"/>
  <c r="F21" i="1"/>
  <c r="H21" i="1" s="1"/>
  <c r="F10" i="1"/>
  <c r="F20" i="1"/>
  <c r="H20" i="1" s="1"/>
  <c r="F19" i="1"/>
  <c r="H19" i="1" s="1"/>
  <c r="F16" i="1"/>
  <c r="H16" i="1" s="1"/>
  <c r="F12" i="1"/>
  <c r="H12" i="1" s="1"/>
  <c r="F13" i="1"/>
  <c r="H13" i="1" s="1"/>
  <c r="F14" i="1"/>
  <c r="H14" i="1" s="1"/>
  <c r="F11" i="1"/>
  <c r="H11" i="1" s="1"/>
  <c r="H10" i="1" l="1"/>
  <c r="F88" i="1"/>
  <c r="F95" i="1"/>
</calcChain>
</file>

<file path=xl/sharedStrings.xml><?xml version="1.0" encoding="utf-8"?>
<sst xmlns="http://schemas.openxmlformats.org/spreadsheetml/2006/main" count="215" uniqueCount="100">
  <si>
    <t>Libellé du produit</t>
  </si>
  <si>
    <t>Observations</t>
  </si>
  <si>
    <t>1.1</t>
  </si>
  <si>
    <t>1.3</t>
  </si>
  <si>
    <t>1.4</t>
  </si>
  <si>
    <t>2.1</t>
  </si>
  <si>
    <t>5.1</t>
  </si>
  <si>
    <t>Référence</t>
  </si>
  <si>
    <t>TRANSPORT</t>
  </si>
  <si>
    <t>Unité</t>
  </si>
  <si>
    <t>ARTS DE LA TABLE</t>
  </si>
  <si>
    <t>MATERIELS, MOBILIERS ET CONSOMMABLES</t>
  </si>
  <si>
    <t>Prix unitaire pour 1 vacation de 6h</t>
  </si>
  <si>
    <t>Prix unitaire 
en € HT</t>
  </si>
  <si>
    <t>MISE A DISPOSITION DE PERSONNEL</t>
  </si>
  <si>
    <t>Livraison et reprise des prestations de traiteur</t>
  </si>
  <si>
    <t>Prix unitaire pour 1 entrée</t>
  </si>
  <si>
    <t>Prix unitaire pour 1 plat</t>
  </si>
  <si>
    <t>Prix unitaire pour 1 assiette de fromage</t>
  </si>
  <si>
    <t>Prix unitaire pour 1 dessert</t>
  </si>
  <si>
    <t>Libellé de la prestation</t>
  </si>
  <si>
    <t>GASTRONOMIE - BOISSONS</t>
  </si>
  <si>
    <t>Total en €  HT</t>
  </si>
  <si>
    <t>Quantité</t>
  </si>
  <si>
    <t>Total du poste "gastronomies - boissons"</t>
  </si>
  <si>
    <t>Prix unitaire pour 1 pièce cocktail</t>
  </si>
  <si>
    <t>Forfait</t>
  </si>
  <si>
    <t xml:space="preserve">Autres ? </t>
  </si>
  <si>
    <t>Total du poste "transport"</t>
  </si>
  <si>
    <t>Total du poste "personnels"</t>
  </si>
  <si>
    <t>Total du poste "matériels, mobiliers et consommables"</t>
  </si>
  <si>
    <t>Total du poste "arts de la table"</t>
  </si>
  <si>
    <t>AUTRES POSTES DIVERS</t>
  </si>
  <si>
    <t>Total du poste "autres"</t>
  </si>
  <si>
    <t>Autres types de profils ? Ou autres heures supplémentaires</t>
  </si>
  <si>
    <t>Prix unitaire pour 1h supplémentaire</t>
  </si>
  <si>
    <t>3.1</t>
  </si>
  <si>
    <t>Maître d'hôtel responsable</t>
  </si>
  <si>
    <t>Vacation de 6h en semaine (du lundi-samedi)</t>
  </si>
  <si>
    <t>3.3</t>
  </si>
  <si>
    <t>Heure supplémentaire de jour (6h00 à minuit)</t>
  </si>
  <si>
    <t>3.4</t>
  </si>
  <si>
    <t>Heure supplémentaire de nuit (00h01 à 05h59)</t>
  </si>
  <si>
    <t>Maître d'hôtel</t>
  </si>
  <si>
    <t>Directeur de réception</t>
  </si>
  <si>
    <t xml:space="preserve">Chef cuisinier </t>
  </si>
  <si>
    <t>Cuisinier</t>
  </si>
  <si>
    <t>Pâtissier</t>
  </si>
  <si>
    <t>Office - Plongeur</t>
  </si>
  <si>
    <t xml:space="preserve">Personnel de vestiaire / hôte(sse) d'accueil </t>
  </si>
  <si>
    <t>Autres profils</t>
  </si>
  <si>
    <t>3.5</t>
  </si>
  <si>
    <t>3.7</t>
  </si>
  <si>
    <t>3.8</t>
  </si>
  <si>
    <t>3.9</t>
  </si>
  <si>
    <t>3.11</t>
  </si>
  <si>
    <t>3.12</t>
  </si>
  <si>
    <t>3.13</t>
  </si>
  <si>
    <t>3.15</t>
  </si>
  <si>
    <t>3.16</t>
  </si>
  <si>
    <t>3.17</t>
  </si>
  <si>
    <t>3.19</t>
  </si>
  <si>
    <t>3.20</t>
  </si>
  <si>
    <t>3.21</t>
  </si>
  <si>
    <t>3.23</t>
  </si>
  <si>
    <t>3.24</t>
  </si>
  <si>
    <t>3.25</t>
  </si>
  <si>
    <t>3.27</t>
  </si>
  <si>
    <t>3.28</t>
  </si>
  <si>
    <t>3.29</t>
  </si>
  <si>
    <t>3.31</t>
  </si>
  <si>
    <t>3.32</t>
  </si>
  <si>
    <r>
      <rPr>
        <b/>
        <u/>
        <sz val="10"/>
        <color theme="1"/>
        <rFont val="Arial"/>
        <family val="2"/>
      </rPr>
      <t>Commentaires</t>
    </r>
    <r>
      <rPr>
        <sz val="10"/>
        <color theme="1"/>
        <rFont val="Arial"/>
        <family val="2"/>
      </rPr>
      <t xml:space="preserve"> : 
</t>
    </r>
    <r>
      <rPr>
        <sz val="10"/>
        <rFont val="Arial"/>
        <family val="2"/>
      </rPr>
      <t xml:space="preserve">- Une vacation de jour est réalisée entre 06h00 et 24h00. </t>
    </r>
  </si>
  <si>
    <t>Pièces salées froides</t>
  </si>
  <si>
    <t>1.5</t>
  </si>
  <si>
    <t>Prix unitaire pour 1 café et 3 mignardises</t>
  </si>
  <si>
    <t>Eaux, softs, jus de fruits frais, glace à rafraichir</t>
  </si>
  <si>
    <t>Café (ou thé ou infusion) et mignardises (3 pièces de mignardises par convives incluant au moins un bonbon de chocolat)</t>
  </si>
  <si>
    <t>Taux de TVA (en%)</t>
  </si>
  <si>
    <t>Total en € TTC</t>
  </si>
  <si>
    <t>HT</t>
  </si>
  <si>
    <t>TTC</t>
  </si>
  <si>
    <t>Montant TOTAL HT de la simulation</t>
  </si>
  <si>
    <t>Montant TOTAL TTC de la simulation</t>
  </si>
  <si>
    <t>Plateaux repas « viande »</t>
  </si>
  <si>
    <t>Plateaux repas « poisson »</t>
  </si>
  <si>
    <t>Prix unitaire pour 1 plateau repas</t>
  </si>
  <si>
    <t>Décoration, vaisselle, verrerie, couverts, platerie, nappages, serviettes</t>
  </si>
  <si>
    <t>Matériels, mobiliers et consommables (pour la cuisine, le service, les commodités, le catering et la logistique)</t>
  </si>
  <si>
    <t>Agent pour assurer un service de gestion et nettoyage des sanitaires de 18h00 à 24h00</t>
  </si>
  <si>
    <t xml:space="preserve">Matériels et consommables pour les sanitaires </t>
  </si>
  <si>
    <r>
      <rPr>
        <u/>
        <sz val="10"/>
        <color rgb="FF000000"/>
        <rFont val="Arial"/>
        <family val="2"/>
      </rPr>
      <t>Commentaires</t>
    </r>
    <r>
      <rPr>
        <sz val="10"/>
        <color indexed="8"/>
        <rFont val="Arial"/>
        <family val="2"/>
      </rPr>
      <t xml:space="preserve"> : </t>
    </r>
    <r>
      <rPr>
        <sz val="10"/>
        <color theme="1"/>
        <rFont val="Arial"/>
        <family val="2"/>
      </rPr>
      <t>sans objet</t>
    </r>
  </si>
  <si>
    <t>Une entrée à base de foie gras servie à l’assiette pour un dîner officiel</t>
  </si>
  <si>
    <t>Un plat principal chaud à base de poisson servi au plat + un légumier</t>
  </si>
  <si>
    <t xml:space="preserve">Un fromage servi à l’assiette pour un dîner officiel </t>
  </si>
  <si>
    <t>Dessert à base de chocolat servi à l’assiette pour un dîner officiel</t>
  </si>
  <si>
    <r>
      <rPr>
        <u/>
        <sz val="11"/>
        <color rgb="FF000000"/>
        <rFont val="Arial"/>
        <family val="2"/>
      </rPr>
      <t>Commentaires</t>
    </r>
    <r>
      <rPr>
        <sz val="11"/>
        <color indexed="8"/>
        <rFont val="Arial"/>
        <family val="2"/>
      </rPr>
      <t xml:space="preserve"> : 
- Le soumissionnaire chiffrera un dîner officiel "type"
-</t>
    </r>
    <r>
      <rPr>
        <b/>
        <sz val="11"/>
        <color rgb="FFFF0000"/>
        <rFont val="Arial"/>
        <family val="2"/>
      </rPr>
      <t xml:space="preserve"> Les principales caractéristiques de ce dîner officiel "type" sont définies dans l'Annexe 3 au règlement de la consultation "Description de la simulation d’un dîner officiel type". Elles doivent servir de base pour remplir cette annexe</t>
    </r>
    <r>
      <rPr>
        <sz val="10"/>
        <color theme="1"/>
        <rFont val="Arial"/>
        <family val="2"/>
      </rPr>
      <t xml:space="preserve">.
</t>
    </r>
    <r>
      <rPr>
        <sz val="11"/>
        <color theme="1"/>
        <rFont val="Arial"/>
        <family val="2"/>
      </rPr>
      <t>- Le soumissionnaire peut ajouter autant de postes et de quantité qu'il jugera nécessaire pour répondre à la simulation de commande en cohérence avec sa proposition technique et commerciale.</t>
    </r>
    <r>
      <rPr>
        <sz val="10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- Les prix unitaires présents à la fois dans ce document et dans l'annexe 1 à l'acte d'engagement (annexe financière du lot 2) doivent être identiques. </t>
    </r>
  </si>
  <si>
    <t>4.1</t>
  </si>
  <si>
    <t xml:space="preserve">Annexe 4 au RC 2026-009-00-00 - Chiffrage de la simulation de commande "Diner officiel type"
Lot 2 - Fourniture de services de traiteur, incluant des prestations complémentaires, se déroulant à Paris et en Ile-de-France. </t>
  </si>
  <si>
    <t>Accord-cadre n° 2026-009-00-00
Prestations de traiteur pour les cérémonies et les réceptions organisées par le service de l’Intendance de la présidence de la République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</si>
</sst>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Trebuchet MS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sz val="11"/>
      <color indexed="8"/>
      <name val="Arial"/>
      <family val="2"/>
    </font>
    <font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darkUp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1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2" fillId="0" borderId="0" xfId="0" quotePrefix="1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9" fillId="0" borderId="8" xfId="0" applyNumberFormat="1" applyFont="1" applyBorder="1" applyAlignment="1" applyProtection="1">
      <alignment horizontal="center" vertical="center" wrapText="1" shrinkToFit="1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wrapText="1"/>
    </xf>
    <xf numFmtId="0" fontId="9" fillId="0" borderId="0" xfId="0" applyNumberFormat="1" applyFont="1" applyBorder="1" applyAlignment="1" applyProtection="1">
      <alignment horizontal="center" vertical="center" wrapText="1" shrinkToFit="1"/>
    </xf>
    <xf numFmtId="164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</xf>
    <xf numFmtId="0" fontId="9" fillId="0" borderId="16" xfId="0" applyNumberFormat="1" applyFont="1" applyBorder="1" applyAlignment="1" applyProtection="1">
      <alignment horizontal="center" vertical="center" wrapText="1" shrinkToFit="1"/>
    </xf>
    <xf numFmtId="164" fontId="2" fillId="0" borderId="16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2" fillId="4" borderId="2" xfId="0" quotePrefix="1" applyFont="1" applyFill="1" applyBorder="1" applyAlignment="1" applyProtection="1">
      <alignment vertical="top" wrapText="1"/>
    </xf>
    <xf numFmtId="0" fontId="2" fillId="4" borderId="3" xfId="0" quotePrefix="1" applyFont="1" applyFill="1" applyBorder="1" applyAlignment="1" applyProtection="1">
      <alignment vertical="top" wrapText="1"/>
    </xf>
    <xf numFmtId="0" fontId="2" fillId="0" borderId="27" xfId="0" applyFont="1" applyBorder="1" applyAlignment="1" applyProtection="1">
      <alignment horizontal="center" vertical="center" wrapText="1"/>
      <protection locked="0"/>
    </xf>
    <xf numFmtId="164" fontId="10" fillId="0" borderId="0" xfId="0" applyNumberFormat="1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 wrapText="1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 wrapText="1"/>
    </xf>
    <xf numFmtId="2" fontId="2" fillId="0" borderId="16" xfId="0" applyNumberFormat="1" applyFont="1" applyBorder="1" applyAlignment="1" applyProtection="1">
      <alignment horizontal="center" vertical="center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164" fontId="2" fillId="7" borderId="8" xfId="0" applyNumberFormat="1" applyFont="1" applyFill="1" applyBorder="1" applyAlignment="1" applyProtection="1">
      <alignment horizontal="center" vertical="center"/>
      <protection locked="0"/>
    </xf>
    <xf numFmtId="164" fontId="2" fillId="7" borderId="10" xfId="0" applyNumberFormat="1" applyFont="1" applyFill="1" applyBorder="1" applyAlignment="1" applyProtection="1">
      <alignment horizontal="center" vertical="center"/>
      <protection locked="0"/>
    </xf>
    <xf numFmtId="0" fontId="9" fillId="7" borderId="12" xfId="0" applyNumberFormat="1" applyFont="1" applyFill="1" applyBorder="1" applyAlignment="1" applyProtection="1">
      <alignment horizontal="center" vertical="center" wrapText="1" shrinkToFit="1"/>
    </xf>
    <xf numFmtId="2" fontId="2" fillId="7" borderId="10" xfId="0" applyNumberFormat="1" applyFont="1" applyFill="1" applyBorder="1" applyAlignment="1" applyProtection="1">
      <alignment horizontal="center" vertical="center"/>
      <protection locked="0"/>
    </xf>
    <xf numFmtId="164" fontId="2" fillId="7" borderId="12" xfId="0" applyNumberFormat="1" applyFont="1" applyFill="1" applyBorder="1" applyAlignment="1" applyProtection="1">
      <alignment horizontal="center" vertical="center"/>
      <protection locked="0"/>
    </xf>
    <xf numFmtId="2" fontId="2" fillId="7" borderId="12" xfId="0" applyNumberFormat="1" applyFont="1" applyFill="1" applyBorder="1" applyAlignment="1" applyProtection="1">
      <alignment horizontal="center" vertical="center"/>
      <protection locked="0"/>
    </xf>
    <xf numFmtId="164" fontId="2" fillId="7" borderId="16" xfId="0" applyNumberFormat="1" applyFont="1" applyFill="1" applyBorder="1" applyAlignment="1" applyProtection="1">
      <alignment horizontal="center" vertical="center"/>
      <protection locked="0"/>
    </xf>
    <xf numFmtId="0" fontId="8" fillId="2" borderId="33" xfId="0" applyFont="1" applyFill="1" applyBorder="1" applyAlignment="1" applyProtection="1">
      <alignment horizontal="center" vertical="center" wrapText="1"/>
    </xf>
    <xf numFmtId="2" fontId="2" fillId="7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21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22" xfId="0" applyFont="1" applyBorder="1" applyAlignment="1">
      <alignment horizontal="center" vertical="center" wrapText="1" shrinkToFit="1"/>
    </xf>
    <xf numFmtId="0" fontId="9" fillId="0" borderId="34" xfId="0" applyFont="1" applyBorder="1" applyAlignment="1">
      <alignment horizontal="center" vertical="center" wrapText="1" shrinkToFit="1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0" fontId="9" fillId="0" borderId="10" xfId="0" applyNumberFormat="1" applyFont="1" applyBorder="1" applyAlignment="1" applyProtection="1">
      <alignment horizontal="center" vertical="center" wrapText="1" shrinkToFit="1"/>
    </xf>
    <xf numFmtId="164" fontId="2" fillId="7" borderId="10" xfId="0" applyNumberFormat="1" applyFont="1" applyFill="1" applyBorder="1" applyAlignment="1" applyProtection="1">
      <alignment horizontal="center" vertical="center"/>
      <protection locked="0"/>
    </xf>
    <xf numFmtId="0" fontId="9" fillId="7" borderId="10" xfId="0" applyNumberFormat="1" applyFont="1" applyFill="1" applyBorder="1" applyAlignment="1" applyProtection="1">
      <alignment horizontal="center" vertical="center" wrapText="1" shrinkToFit="1"/>
    </xf>
    <xf numFmtId="2" fontId="2" fillId="7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37" xfId="0" applyNumberFormat="1" applyFont="1" applyBorder="1" applyAlignment="1" applyProtection="1">
      <alignment horizontal="center" vertical="center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9" fontId="2" fillId="0" borderId="38" xfId="1" applyFont="1" applyBorder="1" applyAlignment="1" applyProtection="1">
      <alignment horizontal="center" vertical="center"/>
      <protection locked="0"/>
    </xf>
    <xf numFmtId="9" fontId="2" fillId="0" borderId="39" xfId="1" applyFont="1" applyBorder="1" applyAlignment="1" applyProtection="1">
      <alignment horizontal="center" vertical="center"/>
      <protection locked="0"/>
    </xf>
    <xf numFmtId="164" fontId="2" fillId="0" borderId="39" xfId="0" applyNumberFormat="1" applyFont="1" applyBorder="1" applyAlignment="1" applyProtection="1">
      <alignment horizontal="center" vertical="center"/>
      <protection locked="0"/>
    </xf>
    <xf numFmtId="0" fontId="8" fillId="5" borderId="37" xfId="0" applyFont="1" applyFill="1" applyBorder="1" applyAlignment="1" applyProtection="1">
      <alignment horizontal="center" vertical="center" wrapText="1"/>
    </xf>
    <xf numFmtId="0" fontId="9" fillId="7" borderId="34" xfId="0" applyNumberFormat="1" applyFont="1" applyFill="1" applyBorder="1" applyAlignment="1" applyProtection="1">
      <alignment horizontal="center" vertical="center" wrapText="1" shrinkToFit="1"/>
    </xf>
    <xf numFmtId="164" fontId="2" fillId="7" borderId="34" xfId="0" applyNumberFormat="1" applyFont="1" applyFill="1" applyBorder="1" applyAlignment="1" applyProtection="1">
      <alignment horizontal="center" vertical="center"/>
      <protection locked="0"/>
    </xf>
    <xf numFmtId="2" fontId="2" fillId="7" borderId="34" xfId="0" applyNumberFormat="1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9" fillId="7" borderId="40" xfId="0" applyNumberFormat="1" applyFont="1" applyFill="1" applyBorder="1" applyAlignment="1" applyProtection="1">
      <alignment horizontal="center" vertical="center" wrapText="1" shrinkToFit="1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9" fillId="0" borderId="35" xfId="0" applyNumberFormat="1" applyFont="1" applyBorder="1" applyAlignment="1" applyProtection="1">
      <alignment horizontal="center" vertical="center" wrapText="1" shrinkToFit="1"/>
    </xf>
    <xf numFmtId="0" fontId="8" fillId="5" borderId="31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 shrinkToFit="1"/>
    </xf>
    <xf numFmtId="0" fontId="8" fillId="2" borderId="23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8" fillId="3" borderId="1" xfId="0" quotePrefix="1" applyFont="1" applyFill="1" applyBorder="1" applyAlignment="1" applyProtection="1">
      <alignment horizontal="center" vertical="center" wrapText="1"/>
    </xf>
    <xf numFmtId="0" fontId="8" fillId="3" borderId="2" xfId="0" quotePrefix="1" applyFont="1" applyFill="1" applyBorder="1" applyAlignment="1" applyProtection="1">
      <alignment horizontal="center" vertical="center" wrapText="1"/>
    </xf>
    <xf numFmtId="0" fontId="8" fillId="3" borderId="3" xfId="0" quotePrefix="1" applyFont="1" applyFill="1" applyBorder="1" applyAlignment="1" applyProtection="1">
      <alignment horizontal="center" vertical="center" wrapText="1"/>
    </xf>
    <xf numFmtId="0" fontId="8" fillId="3" borderId="25" xfId="0" quotePrefix="1" applyFont="1" applyFill="1" applyBorder="1" applyAlignment="1" applyProtection="1">
      <alignment horizontal="center" vertical="center" wrapText="1"/>
    </xf>
    <xf numFmtId="0" fontId="8" fillId="3" borderId="4" xfId="0" quotePrefix="1" applyFont="1" applyFill="1" applyBorder="1" applyAlignment="1" applyProtection="1">
      <alignment horizontal="center" vertical="center" wrapText="1"/>
    </xf>
    <xf numFmtId="0" fontId="8" fillId="3" borderId="28" xfId="0" quotePrefix="1" applyFont="1" applyFill="1" applyBorder="1" applyAlignment="1" applyProtection="1">
      <alignment horizontal="center" vertical="center" wrapText="1"/>
    </xf>
    <xf numFmtId="0" fontId="12" fillId="4" borderId="1" xfId="0" quotePrefix="1" applyFont="1" applyFill="1" applyBorder="1" applyAlignment="1" applyProtection="1">
      <alignment horizontal="left" vertical="top" wrapText="1"/>
    </xf>
    <xf numFmtId="0" fontId="12" fillId="4" borderId="2" xfId="0" quotePrefix="1" applyFont="1" applyFill="1" applyBorder="1" applyAlignment="1" applyProtection="1">
      <alignment horizontal="left" vertical="top" wrapText="1"/>
    </xf>
    <xf numFmtId="0" fontId="8" fillId="5" borderId="1" xfId="0" quotePrefix="1" applyFont="1" applyFill="1" applyBorder="1" applyAlignment="1" applyProtection="1">
      <alignment horizontal="lef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0" fontId="8" fillId="5" borderId="3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12" fillId="4" borderId="3" xfId="0" quotePrefix="1" applyFont="1" applyFill="1" applyBorder="1" applyAlignment="1" applyProtection="1">
      <alignment horizontal="left" vertical="top" wrapText="1"/>
    </xf>
    <xf numFmtId="0" fontId="12" fillId="4" borderId="1" xfId="0" quotePrefix="1" applyFont="1" applyFill="1" applyBorder="1" applyAlignment="1">
      <alignment horizontal="left" vertical="center" wrapText="1"/>
    </xf>
    <xf numFmtId="0" fontId="12" fillId="4" borderId="2" xfId="0" quotePrefix="1" applyFont="1" applyFill="1" applyBorder="1" applyAlignment="1">
      <alignment horizontal="left" vertical="center" wrapText="1"/>
    </xf>
    <xf numFmtId="0" fontId="12" fillId="4" borderId="3" xfId="0" quotePrefix="1" applyFont="1" applyFill="1" applyBorder="1" applyAlignment="1">
      <alignment horizontal="left" vertical="center" wrapText="1"/>
    </xf>
    <xf numFmtId="0" fontId="12" fillId="4" borderId="1" xfId="0" quotePrefix="1" applyFont="1" applyFill="1" applyBorder="1" applyAlignment="1" applyProtection="1">
      <alignment horizontal="left" vertical="center" wrapText="1"/>
    </xf>
    <xf numFmtId="0" fontId="12" fillId="4" borderId="2" xfId="0" quotePrefix="1" applyFont="1" applyFill="1" applyBorder="1" applyAlignment="1" applyProtection="1">
      <alignment horizontal="left" vertical="center" wrapText="1"/>
    </xf>
    <xf numFmtId="0" fontId="12" fillId="4" borderId="3" xfId="0" quotePrefix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9" fontId="2" fillId="0" borderId="42" xfId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0" fontId="9" fillId="7" borderId="35" xfId="0" applyNumberFormat="1" applyFont="1" applyFill="1" applyBorder="1" applyAlignment="1" applyProtection="1">
      <alignment horizontal="center" vertical="center" wrapText="1" shrinkToFit="1"/>
    </xf>
    <xf numFmtId="164" fontId="2" fillId="7" borderId="35" xfId="0" applyNumberFormat="1" applyFont="1" applyFill="1" applyBorder="1" applyAlignment="1" applyProtection="1">
      <alignment horizontal="center" vertical="center"/>
      <protection locked="0"/>
    </xf>
    <xf numFmtId="2" fontId="2" fillId="7" borderId="35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316593</xdr:colOff>
      <xdr:row>0</xdr:row>
      <xdr:rowOff>456265</xdr:rowOff>
    </xdr:from>
    <xdr:to>
      <xdr:col>2</xdr:col>
      <xdr:colOff>2143660</xdr:colOff>
      <xdr:row>0</xdr:row>
      <xdr:rowOff>1924236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87E235D-B0E1-4974-9A0A-C8DCC0D54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7534" y="456265"/>
          <a:ext cx="1827067" cy="1467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D079-CC6A-4A9A-AB45-DB061A5C588B}">
  <sheetPr>
    <pageSetUpPr fitToPage="1"/>
  </sheetPr>
  <dimension ref="A1:J99"/>
  <sheetViews>
    <sheetView showGridLines="0" tabSelected="1" topLeftCell="A75" zoomScale="85" zoomScaleNormal="85" workbookViewId="0">
      <selection activeCell="J24" sqref="J24"/>
    </sheetView>
  </sheetViews>
  <sheetFormatPr baseColWidth="10" defaultRowHeight="15" x14ac:dyDescent="0.25"/>
  <cols>
    <col min="1" max="1" width="11.5703125" style="1" customWidth="1"/>
    <col min="2" max="2" width="118.140625" style="1" customWidth="1"/>
    <col min="3" max="3" width="41.85546875" style="1" customWidth="1"/>
    <col min="4" max="8" width="17.7109375" style="1" customWidth="1"/>
    <col min="9" max="9" width="29.28515625" style="1" customWidth="1"/>
    <col min="10" max="10" width="72.140625" style="1" customWidth="1"/>
    <col min="11" max="259" width="11.42578125" style="1"/>
    <col min="260" max="260" width="72.42578125" style="1" customWidth="1"/>
    <col min="261" max="261" width="95.5703125" style="1" customWidth="1"/>
    <col min="262" max="264" width="32.7109375" style="1" customWidth="1"/>
    <col min="265" max="265" width="51" style="1" customWidth="1"/>
    <col min="266" max="515" width="11.42578125" style="1"/>
    <col min="516" max="516" width="72.42578125" style="1" customWidth="1"/>
    <col min="517" max="517" width="95.5703125" style="1" customWidth="1"/>
    <col min="518" max="520" width="32.7109375" style="1" customWidth="1"/>
    <col min="521" max="521" width="51" style="1" customWidth="1"/>
    <col min="522" max="771" width="11.42578125" style="1"/>
    <col min="772" max="772" width="72.42578125" style="1" customWidth="1"/>
    <col min="773" max="773" width="95.5703125" style="1" customWidth="1"/>
    <col min="774" max="776" width="32.7109375" style="1" customWidth="1"/>
    <col min="777" max="777" width="51" style="1" customWidth="1"/>
    <col min="778" max="1027" width="11.42578125" style="1"/>
    <col min="1028" max="1028" width="72.42578125" style="1" customWidth="1"/>
    <col min="1029" max="1029" width="95.5703125" style="1" customWidth="1"/>
    <col min="1030" max="1032" width="32.7109375" style="1" customWidth="1"/>
    <col min="1033" max="1033" width="51" style="1" customWidth="1"/>
    <col min="1034" max="1283" width="11.42578125" style="1"/>
    <col min="1284" max="1284" width="72.42578125" style="1" customWidth="1"/>
    <col min="1285" max="1285" width="95.5703125" style="1" customWidth="1"/>
    <col min="1286" max="1288" width="32.7109375" style="1" customWidth="1"/>
    <col min="1289" max="1289" width="51" style="1" customWidth="1"/>
    <col min="1290" max="1539" width="11.42578125" style="1"/>
    <col min="1540" max="1540" width="72.42578125" style="1" customWidth="1"/>
    <col min="1541" max="1541" width="95.5703125" style="1" customWidth="1"/>
    <col min="1542" max="1544" width="32.7109375" style="1" customWidth="1"/>
    <col min="1545" max="1545" width="51" style="1" customWidth="1"/>
    <col min="1546" max="1795" width="11.42578125" style="1"/>
    <col min="1796" max="1796" width="72.42578125" style="1" customWidth="1"/>
    <col min="1797" max="1797" width="95.5703125" style="1" customWidth="1"/>
    <col min="1798" max="1800" width="32.7109375" style="1" customWidth="1"/>
    <col min="1801" max="1801" width="51" style="1" customWidth="1"/>
    <col min="1802" max="2051" width="11.42578125" style="1"/>
    <col min="2052" max="2052" width="72.42578125" style="1" customWidth="1"/>
    <col min="2053" max="2053" width="95.5703125" style="1" customWidth="1"/>
    <col min="2054" max="2056" width="32.7109375" style="1" customWidth="1"/>
    <col min="2057" max="2057" width="51" style="1" customWidth="1"/>
    <col min="2058" max="2307" width="11.42578125" style="1"/>
    <col min="2308" max="2308" width="72.42578125" style="1" customWidth="1"/>
    <col min="2309" max="2309" width="95.5703125" style="1" customWidth="1"/>
    <col min="2310" max="2312" width="32.7109375" style="1" customWidth="1"/>
    <col min="2313" max="2313" width="51" style="1" customWidth="1"/>
    <col min="2314" max="2563" width="11.42578125" style="1"/>
    <col min="2564" max="2564" width="72.42578125" style="1" customWidth="1"/>
    <col min="2565" max="2565" width="95.5703125" style="1" customWidth="1"/>
    <col min="2566" max="2568" width="32.7109375" style="1" customWidth="1"/>
    <col min="2569" max="2569" width="51" style="1" customWidth="1"/>
    <col min="2570" max="2819" width="11.42578125" style="1"/>
    <col min="2820" max="2820" width="72.42578125" style="1" customWidth="1"/>
    <col min="2821" max="2821" width="95.5703125" style="1" customWidth="1"/>
    <col min="2822" max="2824" width="32.7109375" style="1" customWidth="1"/>
    <col min="2825" max="2825" width="51" style="1" customWidth="1"/>
    <col min="2826" max="3075" width="11.42578125" style="1"/>
    <col min="3076" max="3076" width="72.42578125" style="1" customWidth="1"/>
    <col min="3077" max="3077" width="95.5703125" style="1" customWidth="1"/>
    <col min="3078" max="3080" width="32.7109375" style="1" customWidth="1"/>
    <col min="3081" max="3081" width="51" style="1" customWidth="1"/>
    <col min="3082" max="3331" width="11.42578125" style="1"/>
    <col min="3332" max="3332" width="72.42578125" style="1" customWidth="1"/>
    <col min="3333" max="3333" width="95.5703125" style="1" customWidth="1"/>
    <col min="3334" max="3336" width="32.7109375" style="1" customWidth="1"/>
    <col min="3337" max="3337" width="51" style="1" customWidth="1"/>
    <col min="3338" max="3587" width="11.42578125" style="1"/>
    <col min="3588" max="3588" width="72.42578125" style="1" customWidth="1"/>
    <col min="3589" max="3589" width="95.5703125" style="1" customWidth="1"/>
    <col min="3590" max="3592" width="32.7109375" style="1" customWidth="1"/>
    <col min="3593" max="3593" width="51" style="1" customWidth="1"/>
    <col min="3594" max="3843" width="11.42578125" style="1"/>
    <col min="3844" max="3844" width="72.42578125" style="1" customWidth="1"/>
    <col min="3845" max="3845" width="95.5703125" style="1" customWidth="1"/>
    <col min="3846" max="3848" width="32.7109375" style="1" customWidth="1"/>
    <col min="3849" max="3849" width="51" style="1" customWidth="1"/>
    <col min="3850" max="4099" width="11.42578125" style="1"/>
    <col min="4100" max="4100" width="72.42578125" style="1" customWidth="1"/>
    <col min="4101" max="4101" width="95.5703125" style="1" customWidth="1"/>
    <col min="4102" max="4104" width="32.7109375" style="1" customWidth="1"/>
    <col min="4105" max="4105" width="51" style="1" customWidth="1"/>
    <col min="4106" max="4355" width="11.42578125" style="1"/>
    <col min="4356" max="4356" width="72.42578125" style="1" customWidth="1"/>
    <col min="4357" max="4357" width="95.5703125" style="1" customWidth="1"/>
    <col min="4358" max="4360" width="32.7109375" style="1" customWidth="1"/>
    <col min="4361" max="4361" width="51" style="1" customWidth="1"/>
    <col min="4362" max="4611" width="11.42578125" style="1"/>
    <col min="4612" max="4612" width="72.42578125" style="1" customWidth="1"/>
    <col min="4613" max="4613" width="95.5703125" style="1" customWidth="1"/>
    <col min="4614" max="4616" width="32.7109375" style="1" customWidth="1"/>
    <col min="4617" max="4617" width="51" style="1" customWidth="1"/>
    <col min="4618" max="4867" width="11.42578125" style="1"/>
    <col min="4868" max="4868" width="72.42578125" style="1" customWidth="1"/>
    <col min="4869" max="4869" width="95.5703125" style="1" customWidth="1"/>
    <col min="4870" max="4872" width="32.7109375" style="1" customWidth="1"/>
    <col min="4873" max="4873" width="51" style="1" customWidth="1"/>
    <col min="4874" max="5123" width="11.42578125" style="1"/>
    <col min="5124" max="5124" width="72.42578125" style="1" customWidth="1"/>
    <col min="5125" max="5125" width="95.5703125" style="1" customWidth="1"/>
    <col min="5126" max="5128" width="32.7109375" style="1" customWidth="1"/>
    <col min="5129" max="5129" width="51" style="1" customWidth="1"/>
    <col min="5130" max="5379" width="11.42578125" style="1"/>
    <col min="5380" max="5380" width="72.42578125" style="1" customWidth="1"/>
    <col min="5381" max="5381" width="95.5703125" style="1" customWidth="1"/>
    <col min="5382" max="5384" width="32.7109375" style="1" customWidth="1"/>
    <col min="5385" max="5385" width="51" style="1" customWidth="1"/>
    <col min="5386" max="5635" width="11.42578125" style="1"/>
    <col min="5636" max="5636" width="72.42578125" style="1" customWidth="1"/>
    <col min="5637" max="5637" width="95.5703125" style="1" customWidth="1"/>
    <col min="5638" max="5640" width="32.7109375" style="1" customWidth="1"/>
    <col min="5641" max="5641" width="51" style="1" customWidth="1"/>
    <col min="5642" max="5891" width="11.42578125" style="1"/>
    <col min="5892" max="5892" width="72.42578125" style="1" customWidth="1"/>
    <col min="5893" max="5893" width="95.5703125" style="1" customWidth="1"/>
    <col min="5894" max="5896" width="32.7109375" style="1" customWidth="1"/>
    <col min="5897" max="5897" width="51" style="1" customWidth="1"/>
    <col min="5898" max="6147" width="11.42578125" style="1"/>
    <col min="6148" max="6148" width="72.42578125" style="1" customWidth="1"/>
    <col min="6149" max="6149" width="95.5703125" style="1" customWidth="1"/>
    <col min="6150" max="6152" width="32.7109375" style="1" customWidth="1"/>
    <col min="6153" max="6153" width="51" style="1" customWidth="1"/>
    <col min="6154" max="6403" width="11.42578125" style="1"/>
    <col min="6404" max="6404" width="72.42578125" style="1" customWidth="1"/>
    <col min="6405" max="6405" width="95.5703125" style="1" customWidth="1"/>
    <col min="6406" max="6408" width="32.7109375" style="1" customWidth="1"/>
    <col min="6409" max="6409" width="51" style="1" customWidth="1"/>
    <col min="6410" max="6659" width="11.42578125" style="1"/>
    <col min="6660" max="6660" width="72.42578125" style="1" customWidth="1"/>
    <col min="6661" max="6661" width="95.5703125" style="1" customWidth="1"/>
    <col min="6662" max="6664" width="32.7109375" style="1" customWidth="1"/>
    <col min="6665" max="6665" width="51" style="1" customWidth="1"/>
    <col min="6666" max="6915" width="11.42578125" style="1"/>
    <col min="6916" max="6916" width="72.42578125" style="1" customWidth="1"/>
    <col min="6917" max="6917" width="95.5703125" style="1" customWidth="1"/>
    <col min="6918" max="6920" width="32.7109375" style="1" customWidth="1"/>
    <col min="6921" max="6921" width="51" style="1" customWidth="1"/>
    <col min="6922" max="7171" width="11.42578125" style="1"/>
    <col min="7172" max="7172" width="72.42578125" style="1" customWidth="1"/>
    <col min="7173" max="7173" width="95.5703125" style="1" customWidth="1"/>
    <col min="7174" max="7176" width="32.7109375" style="1" customWidth="1"/>
    <col min="7177" max="7177" width="51" style="1" customWidth="1"/>
    <col min="7178" max="7427" width="11.42578125" style="1"/>
    <col min="7428" max="7428" width="72.42578125" style="1" customWidth="1"/>
    <col min="7429" max="7429" width="95.5703125" style="1" customWidth="1"/>
    <col min="7430" max="7432" width="32.7109375" style="1" customWidth="1"/>
    <col min="7433" max="7433" width="51" style="1" customWidth="1"/>
    <col min="7434" max="7683" width="11.42578125" style="1"/>
    <col min="7684" max="7684" width="72.42578125" style="1" customWidth="1"/>
    <col min="7685" max="7685" width="95.5703125" style="1" customWidth="1"/>
    <col min="7686" max="7688" width="32.7109375" style="1" customWidth="1"/>
    <col min="7689" max="7689" width="51" style="1" customWidth="1"/>
    <col min="7690" max="7939" width="11.42578125" style="1"/>
    <col min="7940" max="7940" width="72.42578125" style="1" customWidth="1"/>
    <col min="7941" max="7941" width="95.5703125" style="1" customWidth="1"/>
    <col min="7942" max="7944" width="32.7109375" style="1" customWidth="1"/>
    <col min="7945" max="7945" width="51" style="1" customWidth="1"/>
    <col min="7946" max="8195" width="11.42578125" style="1"/>
    <col min="8196" max="8196" width="72.42578125" style="1" customWidth="1"/>
    <col min="8197" max="8197" width="95.5703125" style="1" customWidth="1"/>
    <col min="8198" max="8200" width="32.7109375" style="1" customWidth="1"/>
    <col min="8201" max="8201" width="51" style="1" customWidth="1"/>
    <col min="8202" max="8451" width="11.42578125" style="1"/>
    <col min="8452" max="8452" width="72.42578125" style="1" customWidth="1"/>
    <col min="8453" max="8453" width="95.5703125" style="1" customWidth="1"/>
    <col min="8454" max="8456" width="32.7109375" style="1" customWidth="1"/>
    <col min="8457" max="8457" width="51" style="1" customWidth="1"/>
    <col min="8458" max="8707" width="11.42578125" style="1"/>
    <col min="8708" max="8708" width="72.42578125" style="1" customWidth="1"/>
    <col min="8709" max="8709" width="95.5703125" style="1" customWidth="1"/>
    <col min="8710" max="8712" width="32.7109375" style="1" customWidth="1"/>
    <col min="8713" max="8713" width="51" style="1" customWidth="1"/>
    <col min="8714" max="8963" width="11.42578125" style="1"/>
    <col min="8964" max="8964" width="72.42578125" style="1" customWidth="1"/>
    <col min="8965" max="8965" width="95.5703125" style="1" customWidth="1"/>
    <col min="8966" max="8968" width="32.7109375" style="1" customWidth="1"/>
    <col min="8969" max="8969" width="51" style="1" customWidth="1"/>
    <col min="8970" max="9219" width="11.42578125" style="1"/>
    <col min="9220" max="9220" width="72.42578125" style="1" customWidth="1"/>
    <col min="9221" max="9221" width="95.5703125" style="1" customWidth="1"/>
    <col min="9222" max="9224" width="32.7109375" style="1" customWidth="1"/>
    <col min="9225" max="9225" width="51" style="1" customWidth="1"/>
    <col min="9226" max="9475" width="11.42578125" style="1"/>
    <col min="9476" max="9476" width="72.42578125" style="1" customWidth="1"/>
    <col min="9477" max="9477" width="95.5703125" style="1" customWidth="1"/>
    <col min="9478" max="9480" width="32.7109375" style="1" customWidth="1"/>
    <col min="9481" max="9481" width="51" style="1" customWidth="1"/>
    <col min="9482" max="9731" width="11.42578125" style="1"/>
    <col min="9732" max="9732" width="72.42578125" style="1" customWidth="1"/>
    <col min="9733" max="9733" width="95.5703125" style="1" customWidth="1"/>
    <col min="9734" max="9736" width="32.7109375" style="1" customWidth="1"/>
    <col min="9737" max="9737" width="51" style="1" customWidth="1"/>
    <col min="9738" max="9987" width="11.42578125" style="1"/>
    <col min="9988" max="9988" width="72.42578125" style="1" customWidth="1"/>
    <col min="9989" max="9989" width="95.5703125" style="1" customWidth="1"/>
    <col min="9990" max="9992" width="32.7109375" style="1" customWidth="1"/>
    <col min="9993" max="9993" width="51" style="1" customWidth="1"/>
    <col min="9994" max="10243" width="11.42578125" style="1"/>
    <col min="10244" max="10244" width="72.42578125" style="1" customWidth="1"/>
    <col min="10245" max="10245" width="95.5703125" style="1" customWidth="1"/>
    <col min="10246" max="10248" width="32.7109375" style="1" customWidth="1"/>
    <col min="10249" max="10249" width="51" style="1" customWidth="1"/>
    <col min="10250" max="10499" width="11.42578125" style="1"/>
    <col min="10500" max="10500" width="72.42578125" style="1" customWidth="1"/>
    <col min="10501" max="10501" width="95.5703125" style="1" customWidth="1"/>
    <col min="10502" max="10504" width="32.7109375" style="1" customWidth="1"/>
    <col min="10505" max="10505" width="51" style="1" customWidth="1"/>
    <col min="10506" max="10755" width="11.42578125" style="1"/>
    <col min="10756" max="10756" width="72.42578125" style="1" customWidth="1"/>
    <col min="10757" max="10757" width="95.5703125" style="1" customWidth="1"/>
    <col min="10758" max="10760" width="32.7109375" style="1" customWidth="1"/>
    <col min="10761" max="10761" width="51" style="1" customWidth="1"/>
    <col min="10762" max="11011" width="11.42578125" style="1"/>
    <col min="11012" max="11012" width="72.42578125" style="1" customWidth="1"/>
    <col min="11013" max="11013" width="95.5703125" style="1" customWidth="1"/>
    <col min="11014" max="11016" width="32.7109375" style="1" customWidth="1"/>
    <col min="11017" max="11017" width="51" style="1" customWidth="1"/>
    <col min="11018" max="11267" width="11.42578125" style="1"/>
    <col min="11268" max="11268" width="72.42578125" style="1" customWidth="1"/>
    <col min="11269" max="11269" width="95.5703125" style="1" customWidth="1"/>
    <col min="11270" max="11272" width="32.7109375" style="1" customWidth="1"/>
    <col min="11273" max="11273" width="51" style="1" customWidth="1"/>
    <col min="11274" max="11523" width="11.42578125" style="1"/>
    <col min="11524" max="11524" width="72.42578125" style="1" customWidth="1"/>
    <col min="11525" max="11525" width="95.5703125" style="1" customWidth="1"/>
    <col min="11526" max="11528" width="32.7109375" style="1" customWidth="1"/>
    <col min="11529" max="11529" width="51" style="1" customWidth="1"/>
    <col min="11530" max="11779" width="11.42578125" style="1"/>
    <col min="11780" max="11780" width="72.42578125" style="1" customWidth="1"/>
    <col min="11781" max="11781" width="95.5703125" style="1" customWidth="1"/>
    <col min="11782" max="11784" width="32.7109375" style="1" customWidth="1"/>
    <col min="11785" max="11785" width="51" style="1" customWidth="1"/>
    <col min="11786" max="12035" width="11.42578125" style="1"/>
    <col min="12036" max="12036" width="72.42578125" style="1" customWidth="1"/>
    <col min="12037" max="12037" width="95.5703125" style="1" customWidth="1"/>
    <col min="12038" max="12040" width="32.7109375" style="1" customWidth="1"/>
    <col min="12041" max="12041" width="51" style="1" customWidth="1"/>
    <col min="12042" max="12291" width="11.42578125" style="1"/>
    <col min="12292" max="12292" width="72.42578125" style="1" customWidth="1"/>
    <col min="12293" max="12293" width="95.5703125" style="1" customWidth="1"/>
    <col min="12294" max="12296" width="32.7109375" style="1" customWidth="1"/>
    <col min="12297" max="12297" width="51" style="1" customWidth="1"/>
    <col min="12298" max="12547" width="11.42578125" style="1"/>
    <col min="12548" max="12548" width="72.42578125" style="1" customWidth="1"/>
    <col min="12549" max="12549" width="95.5703125" style="1" customWidth="1"/>
    <col min="12550" max="12552" width="32.7109375" style="1" customWidth="1"/>
    <col min="12553" max="12553" width="51" style="1" customWidth="1"/>
    <col min="12554" max="12803" width="11.42578125" style="1"/>
    <col min="12804" max="12804" width="72.42578125" style="1" customWidth="1"/>
    <col min="12805" max="12805" width="95.5703125" style="1" customWidth="1"/>
    <col min="12806" max="12808" width="32.7109375" style="1" customWidth="1"/>
    <col min="12809" max="12809" width="51" style="1" customWidth="1"/>
    <col min="12810" max="13059" width="11.42578125" style="1"/>
    <col min="13060" max="13060" width="72.42578125" style="1" customWidth="1"/>
    <col min="13061" max="13061" width="95.5703125" style="1" customWidth="1"/>
    <col min="13062" max="13064" width="32.7109375" style="1" customWidth="1"/>
    <col min="13065" max="13065" width="51" style="1" customWidth="1"/>
    <col min="13066" max="13315" width="11.42578125" style="1"/>
    <col min="13316" max="13316" width="72.42578125" style="1" customWidth="1"/>
    <col min="13317" max="13317" width="95.5703125" style="1" customWidth="1"/>
    <col min="13318" max="13320" width="32.7109375" style="1" customWidth="1"/>
    <col min="13321" max="13321" width="51" style="1" customWidth="1"/>
    <col min="13322" max="13571" width="11.42578125" style="1"/>
    <col min="13572" max="13572" width="72.42578125" style="1" customWidth="1"/>
    <col min="13573" max="13573" width="95.5703125" style="1" customWidth="1"/>
    <col min="13574" max="13576" width="32.7109375" style="1" customWidth="1"/>
    <col min="13577" max="13577" width="51" style="1" customWidth="1"/>
    <col min="13578" max="13827" width="11.42578125" style="1"/>
    <col min="13828" max="13828" width="72.42578125" style="1" customWidth="1"/>
    <col min="13829" max="13829" width="95.5703125" style="1" customWidth="1"/>
    <col min="13830" max="13832" width="32.7109375" style="1" customWidth="1"/>
    <col min="13833" max="13833" width="51" style="1" customWidth="1"/>
    <col min="13834" max="14083" width="11.42578125" style="1"/>
    <col min="14084" max="14084" width="72.42578125" style="1" customWidth="1"/>
    <col min="14085" max="14085" width="95.5703125" style="1" customWidth="1"/>
    <col min="14086" max="14088" width="32.7109375" style="1" customWidth="1"/>
    <col min="14089" max="14089" width="51" style="1" customWidth="1"/>
    <col min="14090" max="14339" width="11.42578125" style="1"/>
    <col min="14340" max="14340" width="72.42578125" style="1" customWidth="1"/>
    <col min="14341" max="14341" width="95.5703125" style="1" customWidth="1"/>
    <col min="14342" max="14344" width="32.7109375" style="1" customWidth="1"/>
    <col min="14345" max="14345" width="51" style="1" customWidth="1"/>
    <col min="14346" max="14595" width="11.42578125" style="1"/>
    <col min="14596" max="14596" width="72.42578125" style="1" customWidth="1"/>
    <col min="14597" max="14597" width="95.5703125" style="1" customWidth="1"/>
    <col min="14598" max="14600" width="32.7109375" style="1" customWidth="1"/>
    <col min="14601" max="14601" width="51" style="1" customWidth="1"/>
    <col min="14602" max="14851" width="11.42578125" style="1"/>
    <col min="14852" max="14852" width="72.42578125" style="1" customWidth="1"/>
    <col min="14853" max="14853" width="95.5703125" style="1" customWidth="1"/>
    <col min="14854" max="14856" width="32.7109375" style="1" customWidth="1"/>
    <col min="14857" max="14857" width="51" style="1" customWidth="1"/>
    <col min="14858" max="15107" width="11.42578125" style="1"/>
    <col min="15108" max="15108" width="72.42578125" style="1" customWidth="1"/>
    <col min="15109" max="15109" width="95.5703125" style="1" customWidth="1"/>
    <col min="15110" max="15112" width="32.7109375" style="1" customWidth="1"/>
    <col min="15113" max="15113" width="51" style="1" customWidth="1"/>
    <col min="15114" max="15363" width="11.42578125" style="1"/>
    <col min="15364" max="15364" width="72.42578125" style="1" customWidth="1"/>
    <col min="15365" max="15365" width="95.5703125" style="1" customWidth="1"/>
    <col min="15366" max="15368" width="32.7109375" style="1" customWidth="1"/>
    <col min="15369" max="15369" width="51" style="1" customWidth="1"/>
    <col min="15370" max="15619" width="11.42578125" style="1"/>
    <col min="15620" max="15620" width="72.42578125" style="1" customWidth="1"/>
    <col min="15621" max="15621" width="95.5703125" style="1" customWidth="1"/>
    <col min="15622" max="15624" width="32.7109375" style="1" customWidth="1"/>
    <col min="15625" max="15625" width="51" style="1" customWidth="1"/>
    <col min="15626" max="15875" width="11.42578125" style="1"/>
    <col min="15876" max="15876" width="72.42578125" style="1" customWidth="1"/>
    <col min="15877" max="15877" width="95.5703125" style="1" customWidth="1"/>
    <col min="15878" max="15880" width="32.7109375" style="1" customWidth="1"/>
    <col min="15881" max="15881" width="51" style="1" customWidth="1"/>
    <col min="15882" max="16131" width="11.42578125" style="1"/>
    <col min="16132" max="16132" width="72.42578125" style="1" customWidth="1"/>
    <col min="16133" max="16133" width="95.5703125" style="1" customWidth="1"/>
    <col min="16134" max="16136" width="32.7109375" style="1" customWidth="1"/>
    <col min="16137" max="16137" width="51" style="1" customWidth="1"/>
    <col min="16138" max="16384" width="11.42578125" style="1"/>
  </cols>
  <sheetData>
    <row r="1" spans="1:10" ht="174" customHeight="1" thickBot="1" x14ac:dyDescent="0.3"/>
    <row r="2" spans="1:10" ht="73.5" customHeight="1" thickBot="1" x14ac:dyDescent="0.3">
      <c r="A2" s="102" t="s">
        <v>99</v>
      </c>
      <c r="B2" s="103"/>
      <c r="C2" s="103"/>
      <c r="D2" s="103"/>
      <c r="E2" s="103"/>
      <c r="F2" s="103"/>
      <c r="G2" s="103"/>
      <c r="H2" s="103"/>
      <c r="I2" s="104"/>
    </row>
    <row r="3" spans="1:10" ht="18" customHeight="1" thickBot="1" x14ac:dyDescent="0.3">
      <c r="A3" s="105"/>
      <c r="B3" s="105"/>
      <c r="C3" s="105"/>
      <c r="D3" s="105"/>
      <c r="E3" s="105"/>
      <c r="F3" s="105"/>
      <c r="G3" s="105"/>
      <c r="H3" s="105"/>
      <c r="I3" s="105"/>
    </row>
    <row r="4" spans="1:10" ht="72" customHeight="1" thickBot="1" x14ac:dyDescent="0.3">
      <c r="A4" s="106" t="s">
        <v>98</v>
      </c>
      <c r="B4" s="107"/>
      <c r="C4" s="107"/>
      <c r="D4" s="107"/>
      <c r="E4" s="107"/>
      <c r="F4" s="107"/>
      <c r="G4" s="107"/>
      <c r="H4" s="107"/>
      <c r="I4" s="108"/>
    </row>
    <row r="5" spans="1:10" ht="77.25" customHeight="1" thickBot="1" x14ac:dyDescent="0.3">
      <c r="A5" s="97" t="s">
        <v>96</v>
      </c>
      <c r="B5" s="98"/>
      <c r="C5" s="98"/>
      <c r="D5" s="98"/>
      <c r="E5" s="98"/>
      <c r="F5" s="98"/>
      <c r="G5" s="98"/>
      <c r="H5" s="98"/>
      <c r="I5" s="109"/>
    </row>
    <row r="6" spans="1:10" ht="21.75" customHeight="1" thickBot="1" x14ac:dyDescent="0.3">
      <c r="A6" s="4"/>
      <c r="B6" s="5"/>
      <c r="C6" s="5"/>
      <c r="D6" s="6"/>
      <c r="E6" s="6"/>
      <c r="F6" s="6"/>
      <c r="G6" s="6"/>
      <c r="H6" s="6"/>
      <c r="I6" s="5"/>
    </row>
    <row r="7" spans="1:10" ht="17.25" customHeight="1" thickBot="1" x14ac:dyDescent="0.3">
      <c r="A7" s="91" t="s">
        <v>21</v>
      </c>
      <c r="B7" s="92"/>
      <c r="C7" s="92"/>
      <c r="D7" s="92"/>
      <c r="E7" s="92"/>
      <c r="F7" s="92"/>
      <c r="G7" s="92"/>
      <c r="H7" s="92"/>
      <c r="I7" s="93"/>
    </row>
    <row r="8" spans="1:10" ht="28.5" customHeight="1" thickBot="1" x14ac:dyDescent="0.3">
      <c r="A8" s="110" t="s">
        <v>91</v>
      </c>
      <c r="B8" s="111"/>
      <c r="C8" s="111"/>
      <c r="D8" s="111"/>
      <c r="E8" s="111"/>
      <c r="F8" s="111"/>
      <c r="G8" s="111"/>
      <c r="H8" s="111"/>
      <c r="I8" s="112"/>
    </row>
    <row r="9" spans="1:10" s="3" customFormat="1" ht="32.450000000000003" customHeight="1" thickBot="1" x14ac:dyDescent="0.4">
      <c r="A9" s="7" t="s">
        <v>7</v>
      </c>
      <c r="B9" s="8" t="s">
        <v>0</v>
      </c>
      <c r="C9" s="8" t="s">
        <v>9</v>
      </c>
      <c r="D9" s="8" t="s">
        <v>13</v>
      </c>
      <c r="E9" s="30" t="s">
        <v>23</v>
      </c>
      <c r="F9" s="30" t="s">
        <v>22</v>
      </c>
      <c r="G9" s="30" t="s">
        <v>78</v>
      </c>
      <c r="H9" s="30" t="s">
        <v>79</v>
      </c>
      <c r="I9" s="9" t="s">
        <v>1</v>
      </c>
      <c r="J9" s="2"/>
    </row>
    <row r="10" spans="1:10" s="3" customFormat="1" ht="16.5" x14ac:dyDescent="0.35">
      <c r="A10" s="38"/>
      <c r="B10" s="10" t="s">
        <v>73</v>
      </c>
      <c r="C10" s="10" t="s">
        <v>25</v>
      </c>
      <c r="D10" s="45"/>
      <c r="E10" s="37">
        <v>400</v>
      </c>
      <c r="F10" s="11">
        <f>D10*E10</f>
        <v>0</v>
      </c>
      <c r="G10" s="69"/>
      <c r="H10" s="68">
        <f>F10+(F10*G10)</f>
        <v>0</v>
      </c>
      <c r="I10" s="12"/>
      <c r="J10" s="2"/>
    </row>
    <row r="11" spans="1:10" x14ac:dyDescent="0.25">
      <c r="A11" s="29" t="s">
        <v>2</v>
      </c>
      <c r="B11" s="61" t="s">
        <v>92</v>
      </c>
      <c r="C11" s="61" t="s">
        <v>16</v>
      </c>
      <c r="D11" s="62"/>
      <c r="E11" s="36">
        <v>100</v>
      </c>
      <c r="F11" s="60">
        <f>D11*E11</f>
        <v>0</v>
      </c>
      <c r="G11" s="69"/>
      <c r="H11" s="68">
        <f t="shared" ref="H11:H21" si="0">F11+(F11*G11)</f>
        <v>0</v>
      </c>
      <c r="I11" s="14"/>
    </row>
    <row r="12" spans="1:10" x14ac:dyDescent="0.25">
      <c r="A12" s="29" t="s">
        <v>3</v>
      </c>
      <c r="B12" s="57" t="s">
        <v>93</v>
      </c>
      <c r="C12" s="61" t="s">
        <v>17</v>
      </c>
      <c r="D12" s="62"/>
      <c r="E12" s="36">
        <v>100</v>
      </c>
      <c r="F12" s="60">
        <f t="shared" ref="F12:F15" si="1">D12*E12</f>
        <v>0</v>
      </c>
      <c r="G12" s="69"/>
      <c r="H12" s="68">
        <f t="shared" si="0"/>
        <v>0</v>
      </c>
      <c r="I12" s="14"/>
    </row>
    <row r="13" spans="1:10" x14ac:dyDescent="0.25">
      <c r="A13" s="29" t="s">
        <v>4</v>
      </c>
      <c r="B13" s="61" t="s">
        <v>94</v>
      </c>
      <c r="C13" s="61" t="s">
        <v>18</v>
      </c>
      <c r="D13" s="62"/>
      <c r="E13" s="36">
        <v>100</v>
      </c>
      <c r="F13" s="60">
        <f t="shared" si="1"/>
        <v>0</v>
      </c>
      <c r="G13" s="69"/>
      <c r="H13" s="68">
        <f t="shared" si="0"/>
        <v>0</v>
      </c>
      <c r="I13" s="14"/>
    </row>
    <row r="14" spans="1:10" x14ac:dyDescent="0.25">
      <c r="A14" s="29" t="s">
        <v>74</v>
      </c>
      <c r="B14" s="61" t="s">
        <v>95</v>
      </c>
      <c r="C14" s="61" t="s">
        <v>19</v>
      </c>
      <c r="D14" s="62"/>
      <c r="E14" s="36">
        <v>100</v>
      </c>
      <c r="F14" s="60">
        <f t="shared" si="1"/>
        <v>0</v>
      </c>
      <c r="G14" s="69"/>
      <c r="H14" s="68">
        <f t="shared" si="0"/>
        <v>0</v>
      </c>
      <c r="I14" s="14"/>
    </row>
    <row r="15" spans="1:10" x14ac:dyDescent="0.25">
      <c r="A15" s="38"/>
      <c r="B15" s="61" t="s">
        <v>77</v>
      </c>
      <c r="C15" s="61" t="s">
        <v>75</v>
      </c>
      <c r="D15" s="62"/>
      <c r="E15" s="36">
        <v>100</v>
      </c>
      <c r="F15" s="60">
        <f t="shared" si="1"/>
        <v>0</v>
      </c>
      <c r="G15" s="69"/>
      <c r="H15" s="68">
        <f t="shared" si="0"/>
        <v>0</v>
      </c>
      <c r="I15" s="14"/>
    </row>
    <row r="16" spans="1:10" x14ac:dyDescent="0.25">
      <c r="A16" s="38"/>
      <c r="B16" s="61" t="s">
        <v>76</v>
      </c>
      <c r="C16" s="61" t="s">
        <v>26</v>
      </c>
      <c r="D16" s="62"/>
      <c r="E16" s="36">
        <v>1</v>
      </c>
      <c r="F16" s="60">
        <f t="shared" ref="F16:F20" si="2">D16*E16</f>
        <v>0</v>
      </c>
      <c r="G16" s="69"/>
      <c r="H16" s="68">
        <f t="shared" si="0"/>
        <v>0</v>
      </c>
      <c r="I16" s="14"/>
    </row>
    <row r="17" spans="1:9" x14ac:dyDescent="0.25">
      <c r="A17" s="38"/>
      <c r="B17" s="61" t="s">
        <v>84</v>
      </c>
      <c r="C17" s="61" t="s">
        <v>86</v>
      </c>
      <c r="D17" s="62"/>
      <c r="E17" s="36">
        <v>30</v>
      </c>
      <c r="F17" s="60">
        <f t="shared" si="2"/>
        <v>0</v>
      </c>
      <c r="G17" s="69"/>
      <c r="H17" s="68">
        <f t="shared" si="0"/>
        <v>0</v>
      </c>
      <c r="I17" s="14"/>
    </row>
    <row r="18" spans="1:9" x14ac:dyDescent="0.25">
      <c r="A18" s="38"/>
      <c r="B18" s="61" t="s">
        <v>85</v>
      </c>
      <c r="C18" s="61" t="s">
        <v>86</v>
      </c>
      <c r="D18" s="62"/>
      <c r="E18" s="36">
        <v>30</v>
      </c>
      <c r="F18" s="60">
        <f t="shared" si="2"/>
        <v>0</v>
      </c>
      <c r="G18" s="69"/>
      <c r="H18" s="68">
        <f t="shared" si="0"/>
        <v>0</v>
      </c>
      <c r="I18" s="14"/>
    </row>
    <row r="19" spans="1:9" x14ac:dyDescent="0.25">
      <c r="A19" s="38"/>
      <c r="B19" s="63" t="s">
        <v>27</v>
      </c>
      <c r="C19" s="63"/>
      <c r="D19" s="62"/>
      <c r="E19" s="64"/>
      <c r="F19" s="60">
        <f t="shared" si="2"/>
        <v>0</v>
      </c>
      <c r="G19" s="69"/>
      <c r="H19" s="68">
        <f t="shared" si="0"/>
        <v>0</v>
      </c>
      <c r="I19" s="14"/>
    </row>
    <row r="20" spans="1:9" x14ac:dyDescent="0.25">
      <c r="A20" s="38"/>
      <c r="B20" s="63" t="s">
        <v>27</v>
      </c>
      <c r="C20" s="63"/>
      <c r="D20" s="62"/>
      <c r="E20" s="64"/>
      <c r="F20" s="60">
        <f t="shared" si="2"/>
        <v>0</v>
      </c>
      <c r="G20" s="69"/>
      <c r="H20" s="68">
        <f t="shared" si="0"/>
        <v>0</v>
      </c>
      <c r="I20" s="14"/>
    </row>
    <row r="21" spans="1:9" ht="15.75" thickBot="1" x14ac:dyDescent="0.3">
      <c r="A21" s="39"/>
      <c r="B21" s="47" t="s">
        <v>27</v>
      </c>
      <c r="C21" s="47"/>
      <c r="D21" s="49"/>
      <c r="E21" s="50"/>
      <c r="F21" s="40">
        <f t="shared" ref="F21" si="3">D21*E21</f>
        <v>0</v>
      </c>
      <c r="G21" s="70"/>
      <c r="H21" s="71">
        <f t="shared" si="0"/>
        <v>0</v>
      </c>
      <c r="I21" s="15"/>
    </row>
    <row r="22" spans="1:9" ht="15.75" thickBot="1" x14ac:dyDescent="0.3">
      <c r="C22" s="87" t="s">
        <v>24</v>
      </c>
      <c r="D22" s="88"/>
      <c r="E22" s="72" t="s">
        <v>80</v>
      </c>
      <c r="F22" s="41">
        <f>SUM(F10:F21)</f>
        <v>0</v>
      </c>
      <c r="G22" s="72" t="s">
        <v>81</v>
      </c>
      <c r="H22" s="67">
        <f>SUM(H10:H21)</f>
        <v>0</v>
      </c>
    </row>
    <row r="23" spans="1:9" ht="28.5" customHeight="1" thickBot="1" x14ac:dyDescent="0.3">
      <c r="A23" s="16"/>
      <c r="B23" s="17"/>
      <c r="C23" s="17"/>
      <c r="D23" s="18"/>
      <c r="E23" s="18"/>
      <c r="F23" s="18"/>
      <c r="G23" s="18"/>
      <c r="H23" s="18"/>
      <c r="I23" s="16"/>
    </row>
    <row r="24" spans="1:9" ht="30" customHeight="1" thickBot="1" x14ac:dyDescent="0.3">
      <c r="A24" s="94" t="s">
        <v>8</v>
      </c>
      <c r="B24" s="95"/>
      <c r="C24" s="95"/>
      <c r="D24" s="95"/>
      <c r="E24" s="95"/>
      <c r="F24" s="95"/>
      <c r="G24" s="95"/>
      <c r="H24" s="95"/>
      <c r="I24" s="96"/>
    </row>
    <row r="25" spans="1:9" ht="30" customHeight="1" thickBot="1" x14ac:dyDescent="0.3">
      <c r="A25" s="113" t="s">
        <v>91</v>
      </c>
      <c r="B25" s="114"/>
      <c r="C25" s="114"/>
      <c r="D25" s="114"/>
      <c r="E25" s="114"/>
      <c r="F25" s="114"/>
      <c r="G25" s="114"/>
      <c r="H25" s="114"/>
      <c r="I25" s="115"/>
    </row>
    <row r="26" spans="1:9" ht="34.5" customHeight="1" thickBot="1" x14ac:dyDescent="0.3">
      <c r="A26" s="42" t="s">
        <v>7</v>
      </c>
      <c r="B26" s="26" t="s">
        <v>20</v>
      </c>
      <c r="C26" s="35" t="s">
        <v>9</v>
      </c>
      <c r="D26" s="8" t="s">
        <v>13</v>
      </c>
      <c r="E26" s="30" t="s">
        <v>23</v>
      </c>
      <c r="F26" s="30" t="s">
        <v>22</v>
      </c>
      <c r="G26" s="30" t="s">
        <v>78</v>
      </c>
      <c r="H26" s="30" t="s">
        <v>79</v>
      </c>
      <c r="I26" s="9" t="s">
        <v>1</v>
      </c>
    </row>
    <row r="27" spans="1:9" ht="24.75" customHeight="1" x14ac:dyDescent="0.25">
      <c r="A27" s="22" t="s">
        <v>5</v>
      </c>
      <c r="B27" s="23" t="s">
        <v>15</v>
      </c>
      <c r="C27" s="23" t="s">
        <v>26</v>
      </c>
      <c r="D27" s="51"/>
      <c r="E27" s="43">
        <v>1</v>
      </c>
      <c r="F27" s="24">
        <f t="shared" ref="F27:F28" si="4">D27*E27</f>
        <v>0</v>
      </c>
      <c r="G27" s="69"/>
      <c r="H27" s="68">
        <f>F27+(F27*G27)</f>
        <v>0</v>
      </c>
      <c r="I27" s="25"/>
    </row>
    <row r="28" spans="1:9" ht="24.75" customHeight="1" thickBot="1" x14ac:dyDescent="0.3">
      <c r="A28" s="44"/>
      <c r="B28" s="47" t="s">
        <v>27</v>
      </c>
      <c r="C28" s="47"/>
      <c r="D28" s="49"/>
      <c r="E28" s="50"/>
      <c r="F28" s="40">
        <f t="shared" si="4"/>
        <v>0</v>
      </c>
      <c r="G28" s="69"/>
      <c r="H28" s="71">
        <f t="shared" ref="H28" si="5">F28+(F28*G28)</f>
        <v>0</v>
      </c>
      <c r="I28" s="15"/>
    </row>
    <row r="29" spans="1:9" ht="15.75" thickBot="1" x14ac:dyDescent="0.3">
      <c r="C29" s="87" t="s">
        <v>28</v>
      </c>
      <c r="D29" s="88"/>
      <c r="E29" s="72" t="s">
        <v>80</v>
      </c>
      <c r="F29" s="41">
        <f>SUM(F27:F28)</f>
        <v>0</v>
      </c>
      <c r="G29" s="72" t="s">
        <v>81</v>
      </c>
      <c r="H29" s="67">
        <f>SUM(H27:H28)</f>
        <v>0</v>
      </c>
    </row>
    <row r="30" spans="1:9" ht="29.25" customHeight="1" thickBot="1" x14ac:dyDescent="0.3">
      <c r="A30" s="19"/>
      <c r="B30" s="17"/>
      <c r="C30" s="17"/>
      <c r="D30" s="20"/>
      <c r="E30" s="20"/>
      <c r="F30" s="20"/>
      <c r="G30" s="20"/>
      <c r="H30" s="20"/>
      <c r="I30" s="21"/>
    </row>
    <row r="31" spans="1:9" ht="30" customHeight="1" thickBot="1" x14ac:dyDescent="0.3">
      <c r="A31" s="91" t="s">
        <v>14</v>
      </c>
      <c r="B31" s="92"/>
      <c r="C31" s="92"/>
      <c r="D31" s="92"/>
      <c r="E31" s="92"/>
      <c r="F31" s="92"/>
      <c r="G31" s="92"/>
      <c r="H31" s="92"/>
      <c r="I31" s="93"/>
    </row>
    <row r="32" spans="1:9" ht="30" customHeight="1" thickBot="1" x14ac:dyDescent="0.3">
      <c r="A32" s="97" t="s">
        <v>72</v>
      </c>
      <c r="B32" s="98"/>
      <c r="C32" s="31"/>
      <c r="D32" s="31"/>
      <c r="E32" s="31"/>
      <c r="F32" s="31"/>
      <c r="G32" s="31"/>
      <c r="H32" s="31"/>
      <c r="I32" s="32"/>
    </row>
    <row r="33" spans="1:9" ht="30.75" thickBot="1" x14ac:dyDescent="0.3">
      <c r="A33" s="52" t="s">
        <v>7</v>
      </c>
      <c r="B33" s="26" t="s">
        <v>20</v>
      </c>
      <c r="C33" s="35" t="s">
        <v>9</v>
      </c>
      <c r="D33" s="27" t="s">
        <v>13</v>
      </c>
      <c r="E33" s="35" t="s">
        <v>23</v>
      </c>
      <c r="F33" s="35" t="s">
        <v>22</v>
      </c>
      <c r="G33" s="30" t="s">
        <v>78</v>
      </c>
      <c r="H33" s="30" t="s">
        <v>79</v>
      </c>
      <c r="I33" s="28" t="s">
        <v>1</v>
      </c>
    </row>
    <row r="34" spans="1:9" ht="15.75" thickBot="1" x14ac:dyDescent="0.3">
      <c r="A34" s="116" t="s">
        <v>37</v>
      </c>
      <c r="B34" s="100"/>
      <c r="C34" s="100"/>
      <c r="D34" s="100"/>
      <c r="E34" s="100"/>
      <c r="F34" s="100"/>
      <c r="G34" s="100"/>
      <c r="H34" s="100"/>
      <c r="I34" s="101"/>
    </row>
    <row r="35" spans="1:9" x14ac:dyDescent="0.25">
      <c r="A35" s="54" t="s">
        <v>36</v>
      </c>
      <c r="B35" s="55" t="s">
        <v>38</v>
      </c>
      <c r="C35" s="55" t="s">
        <v>12</v>
      </c>
      <c r="D35" s="45"/>
      <c r="E35" s="53"/>
      <c r="F35" s="11">
        <f t="shared" ref="F35" si="6">D35*E35</f>
        <v>0</v>
      </c>
      <c r="G35" s="69"/>
      <c r="H35" s="68">
        <f t="shared" ref="H35:H37" si="7">F35+(F35*G35)</f>
        <v>0</v>
      </c>
      <c r="I35" s="12"/>
    </row>
    <row r="36" spans="1:9" x14ac:dyDescent="0.25">
      <c r="A36" s="56" t="s">
        <v>39</v>
      </c>
      <c r="B36" s="55" t="s">
        <v>40</v>
      </c>
      <c r="C36" s="57" t="s">
        <v>35</v>
      </c>
      <c r="D36" s="46"/>
      <c r="E36" s="48"/>
      <c r="F36" s="13">
        <f t="shared" ref="F36" si="8">D36*E36</f>
        <v>0</v>
      </c>
      <c r="G36" s="69"/>
      <c r="H36" s="68">
        <f t="shared" si="7"/>
        <v>0</v>
      </c>
      <c r="I36" s="12"/>
    </row>
    <row r="37" spans="1:9" ht="15.75" thickBot="1" x14ac:dyDescent="0.3">
      <c r="A37" s="58" t="s">
        <v>41</v>
      </c>
      <c r="B37" s="55" t="s">
        <v>42</v>
      </c>
      <c r="C37" s="57" t="s">
        <v>35</v>
      </c>
      <c r="D37" s="46"/>
      <c r="E37" s="48"/>
      <c r="F37" s="13">
        <f t="shared" ref="F37:F73" si="9">D37*E37</f>
        <v>0</v>
      </c>
      <c r="G37" s="69"/>
      <c r="H37" s="68">
        <f t="shared" si="7"/>
        <v>0</v>
      </c>
      <c r="I37" s="12"/>
    </row>
    <row r="38" spans="1:9" ht="15.75" thickBot="1" x14ac:dyDescent="0.3">
      <c r="A38" s="116" t="s">
        <v>43</v>
      </c>
      <c r="B38" s="100"/>
      <c r="C38" s="100"/>
      <c r="D38" s="100"/>
      <c r="E38" s="100"/>
      <c r="F38" s="100"/>
      <c r="G38" s="100"/>
      <c r="H38" s="100"/>
      <c r="I38" s="101"/>
    </row>
    <row r="39" spans="1:9" x14ac:dyDescent="0.25">
      <c r="A39" s="54" t="s">
        <v>51</v>
      </c>
      <c r="B39" s="55" t="s">
        <v>38</v>
      </c>
      <c r="C39" s="55" t="s">
        <v>12</v>
      </c>
      <c r="D39" s="46"/>
      <c r="E39" s="48"/>
      <c r="F39" s="13">
        <f t="shared" si="9"/>
        <v>0</v>
      </c>
      <c r="G39" s="69"/>
      <c r="H39" s="68">
        <f t="shared" ref="H39:H41" si="10">F39+(F39*G39)</f>
        <v>0</v>
      </c>
      <c r="I39" s="14"/>
    </row>
    <row r="40" spans="1:9" x14ac:dyDescent="0.25">
      <c r="A40" s="56" t="s">
        <v>52</v>
      </c>
      <c r="B40" s="55" t="s">
        <v>40</v>
      </c>
      <c r="C40" s="57" t="s">
        <v>35</v>
      </c>
      <c r="D40" s="46"/>
      <c r="E40" s="48"/>
      <c r="F40" s="13">
        <f t="shared" si="9"/>
        <v>0</v>
      </c>
      <c r="G40" s="69"/>
      <c r="H40" s="68">
        <f t="shared" si="10"/>
        <v>0</v>
      </c>
      <c r="I40" s="14"/>
    </row>
    <row r="41" spans="1:9" ht="15.75" thickBot="1" x14ac:dyDescent="0.3">
      <c r="A41" s="58" t="s">
        <v>53</v>
      </c>
      <c r="B41" s="55" t="s">
        <v>42</v>
      </c>
      <c r="C41" s="57" t="s">
        <v>35</v>
      </c>
      <c r="D41" s="46"/>
      <c r="E41" s="48"/>
      <c r="F41" s="13">
        <f t="shared" si="9"/>
        <v>0</v>
      </c>
      <c r="G41" s="69"/>
      <c r="H41" s="68">
        <f t="shared" si="10"/>
        <v>0</v>
      </c>
      <c r="I41" s="14"/>
    </row>
    <row r="42" spans="1:9" ht="15.75" thickBot="1" x14ac:dyDescent="0.3">
      <c r="A42" s="116" t="s">
        <v>44</v>
      </c>
      <c r="B42" s="100"/>
      <c r="C42" s="100"/>
      <c r="D42" s="100"/>
      <c r="E42" s="100"/>
      <c r="F42" s="100"/>
      <c r="G42" s="100"/>
      <c r="H42" s="100"/>
      <c r="I42" s="101"/>
    </row>
    <row r="43" spans="1:9" x14ac:dyDescent="0.25">
      <c r="A43" s="54" t="s">
        <v>54</v>
      </c>
      <c r="B43" s="55" t="s">
        <v>38</v>
      </c>
      <c r="C43" s="55" t="s">
        <v>12</v>
      </c>
      <c r="D43" s="46"/>
      <c r="E43" s="48"/>
      <c r="F43" s="13">
        <f t="shared" si="9"/>
        <v>0</v>
      </c>
      <c r="G43" s="69"/>
      <c r="H43" s="68">
        <f t="shared" ref="H43:H45" si="11">F43+(F43*G43)</f>
        <v>0</v>
      </c>
      <c r="I43" s="14"/>
    </row>
    <row r="44" spans="1:9" x14ac:dyDescent="0.25">
      <c r="A44" s="56" t="s">
        <v>55</v>
      </c>
      <c r="B44" s="55" t="s">
        <v>40</v>
      </c>
      <c r="C44" s="57" t="s">
        <v>35</v>
      </c>
      <c r="D44" s="46"/>
      <c r="E44" s="48"/>
      <c r="F44" s="13">
        <f t="shared" si="9"/>
        <v>0</v>
      </c>
      <c r="G44" s="69"/>
      <c r="H44" s="68">
        <f t="shared" si="11"/>
        <v>0</v>
      </c>
      <c r="I44" s="14"/>
    </row>
    <row r="45" spans="1:9" ht="15.75" thickBot="1" x14ac:dyDescent="0.3">
      <c r="A45" s="58" t="s">
        <v>56</v>
      </c>
      <c r="B45" s="55" t="s">
        <v>42</v>
      </c>
      <c r="C45" s="57" t="s">
        <v>35</v>
      </c>
      <c r="D45" s="46"/>
      <c r="E45" s="48"/>
      <c r="F45" s="13">
        <f t="shared" si="9"/>
        <v>0</v>
      </c>
      <c r="G45" s="69"/>
      <c r="H45" s="68">
        <f t="shared" si="11"/>
        <v>0</v>
      </c>
      <c r="I45" s="14"/>
    </row>
    <row r="46" spans="1:9" ht="15.75" thickBot="1" x14ac:dyDescent="0.3">
      <c r="A46" s="99" t="s">
        <v>45</v>
      </c>
      <c r="B46" s="100"/>
      <c r="C46" s="100"/>
      <c r="D46" s="100"/>
      <c r="E46" s="100"/>
      <c r="F46" s="100"/>
      <c r="G46" s="100"/>
      <c r="H46" s="100"/>
      <c r="I46" s="101"/>
    </row>
    <row r="47" spans="1:9" x14ac:dyDescent="0.25">
      <c r="A47" s="55" t="s">
        <v>57</v>
      </c>
      <c r="B47" s="55" t="s">
        <v>38</v>
      </c>
      <c r="C47" s="55" t="s">
        <v>12</v>
      </c>
      <c r="D47" s="62"/>
      <c r="E47" s="64"/>
      <c r="F47" s="60">
        <f t="shared" ref="F47:F48" si="12">D47*E47</f>
        <v>0</v>
      </c>
      <c r="G47" s="69"/>
      <c r="H47" s="68">
        <f t="shared" ref="H47:H49" si="13">F47+(F47*G47)</f>
        <v>0</v>
      </c>
      <c r="I47" s="14"/>
    </row>
    <row r="48" spans="1:9" x14ac:dyDescent="0.25">
      <c r="A48" s="57" t="s">
        <v>58</v>
      </c>
      <c r="B48" s="55" t="s">
        <v>40</v>
      </c>
      <c r="C48" s="57" t="s">
        <v>35</v>
      </c>
      <c r="D48" s="62"/>
      <c r="E48" s="64"/>
      <c r="F48" s="60">
        <f t="shared" si="12"/>
        <v>0</v>
      </c>
      <c r="G48" s="69"/>
      <c r="H48" s="68">
        <f t="shared" si="13"/>
        <v>0</v>
      </c>
      <c r="I48" s="14"/>
    </row>
    <row r="49" spans="1:9" ht="15.75" thickBot="1" x14ac:dyDescent="0.3">
      <c r="A49" s="59" t="s">
        <v>59</v>
      </c>
      <c r="B49" s="55" t="s">
        <v>42</v>
      </c>
      <c r="C49" s="57" t="s">
        <v>35</v>
      </c>
      <c r="D49" s="62"/>
      <c r="E49" s="64"/>
      <c r="F49" s="60">
        <v>0</v>
      </c>
      <c r="G49" s="69"/>
      <c r="H49" s="68">
        <f t="shared" si="13"/>
        <v>0</v>
      </c>
      <c r="I49" s="14"/>
    </row>
    <row r="50" spans="1:9" ht="15.75" thickBot="1" x14ac:dyDescent="0.3">
      <c r="A50" s="99" t="s">
        <v>46</v>
      </c>
      <c r="B50" s="100"/>
      <c r="C50" s="100"/>
      <c r="D50" s="100"/>
      <c r="E50" s="100"/>
      <c r="F50" s="100"/>
      <c r="G50" s="100"/>
      <c r="H50" s="100"/>
      <c r="I50" s="101"/>
    </row>
    <row r="51" spans="1:9" x14ac:dyDescent="0.25">
      <c r="A51" s="54" t="s">
        <v>60</v>
      </c>
      <c r="B51" s="55" t="s">
        <v>38</v>
      </c>
      <c r="C51" s="55" t="s">
        <v>12</v>
      </c>
      <c r="D51" s="62"/>
      <c r="E51" s="64"/>
      <c r="F51" s="60">
        <v>0</v>
      </c>
      <c r="G51" s="69"/>
      <c r="H51" s="68">
        <f t="shared" ref="H51:H53" si="14">F51+(F51*G51)</f>
        <v>0</v>
      </c>
      <c r="I51" s="14"/>
    </row>
    <row r="52" spans="1:9" x14ac:dyDescent="0.25">
      <c r="A52" s="56" t="s">
        <v>61</v>
      </c>
      <c r="B52" s="55" t="s">
        <v>40</v>
      </c>
      <c r="C52" s="57" t="s">
        <v>35</v>
      </c>
      <c r="D52" s="62"/>
      <c r="E52" s="64"/>
      <c r="F52" s="60">
        <f t="shared" ref="F52:F53" si="15">D52*E52</f>
        <v>0</v>
      </c>
      <c r="G52" s="69"/>
      <c r="H52" s="68">
        <f t="shared" si="14"/>
        <v>0</v>
      </c>
      <c r="I52" s="14"/>
    </row>
    <row r="53" spans="1:9" ht="15.75" customHeight="1" thickBot="1" x14ac:dyDescent="0.3">
      <c r="A53" s="58" t="s">
        <v>62</v>
      </c>
      <c r="B53" s="55" t="s">
        <v>42</v>
      </c>
      <c r="C53" s="57" t="s">
        <v>35</v>
      </c>
      <c r="D53" s="62"/>
      <c r="E53" s="64"/>
      <c r="F53" s="60">
        <f t="shared" si="15"/>
        <v>0</v>
      </c>
      <c r="G53" s="69"/>
      <c r="H53" s="68">
        <f t="shared" si="14"/>
        <v>0</v>
      </c>
      <c r="I53" s="14"/>
    </row>
    <row r="54" spans="1:9" ht="15.75" thickBot="1" x14ac:dyDescent="0.3">
      <c r="A54" s="99" t="s">
        <v>47</v>
      </c>
      <c r="B54" s="100"/>
      <c r="C54" s="100"/>
      <c r="D54" s="100"/>
      <c r="E54" s="100"/>
      <c r="F54" s="100"/>
      <c r="G54" s="100"/>
      <c r="H54" s="100"/>
      <c r="I54" s="101"/>
    </row>
    <row r="55" spans="1:9" x14ac:dyDescent="0.25">
      <c r="A55" s="54" t="s">
        <v>63</v>
      </c>
      <c r="B55" s="55" t="s">
        <v>38</v>
      </c>
      <c r="C55" s="55" t="s">
        <v>12</v>
      </c>
      <c r="D55" s="62"/>
      <c r="E55" s="64"/>
      <c r="F55" s="60">
        <f t="shared" ref="F55:F57" si="16">D55*E55</f>
        <v>0</v>
      </c>
      <c r="G55" s="69"/>
      <c r="H55" s="68">
        <f t="shared" ref="H55:H57" si="17">F55+(F55*G55)</f>
        <v>0</v>
      </c>
      <c r="I55" s="14"/>
    </row>
    <row r="56" spans="1:9" x14ac:dyDescent="0.25">
      <c r="A56" s="56" t="s">
        <v>64</v>
      </c>
      <c r="B56" s="55" t="s">
        <v>40</v>
      </c>
      <c r="C56" s="57" t="s">
        <v>35</v>
      </c>
      <c r="D56" s="62"/>
      <c r="E56" s="64"/>
      <c r="F56" s="60">
        <f t="shared" si="16"/>
        <v>0</v>
      </c>
      <c r="G56" s="69"/>
      <c r="H56" s="68">
        <f t="shared" si="17"/>
        <v>0</v>
      </c>
      <c r="I56" s="14"/>
    </row>
    <row r="57" spans="1:9" ht="15.75" thickBot="1" x14ac:dyDescent="0.3">
      <c r="A57" s="58" t="s">
        <v>65</v>
      </c>
      <c r="B57" s="55" t="s">
        <v>42</v>
      </c>
      <c r="C57" s="57" t="s">
        <v>35</v>
      </c>
      <c r="D57" s="62"/>
      <c r="E57" s="64"/>
      <c r="F57" s="60">
        <f t="shared" si="16"/>
        <v>0</v>
      </c>
      <c r="G57" s="69"/>
      <c r="H57" s="68">
        <f t="shared" si="17"/>
        <v>0</v>
      </c>
      <c r="I57" s="14"/>
    </row>
    <row r="58" spans="1:9" ht="15.75" thickBot="1" x14ac:dyDescent="0.3">
      <c r="A58" s="99" t="s">
        <v>48</v>
      </c>
      <c r="B58" s="100"/>
      <c r="C58" s="100"/>
      <c r="D58" s="100"/>
      <c r="E58" s="100"/>
      <c r="F58" s="100"/>
      <c r="G58" s="100"/>
      <c r="H58" s="100"/>
      <c r="I58" s="101"/>
    </row>
    <row r="59" spans="1:9" x14ac:dyDescent="0.25">
      <c r="A59" s="54" t="s">
        <v>66</v>
      </c>
      <c r="B59" s="55" t="s">
        <v>38</v>
      </c>
      <c r="C59" s="55" t="s">
        <v>12</v>
      </c>
      <c r="D59" s="46"/>
      <c r="E59" s="48"/>
      <c r="F59" s="13">
        <f t="shared" si="9"/>
        <v>0</v>
      </c>
      <c r="G59" s="69"/>
      <c r="H59" s="68">
        <f t="shared" ref="H59:H61" si="18">F59+(F59*G59)</f>
        <v>0</v>
      </c>
      <c r="I59" s="14"/>
    </row>
    <row r="60" spans="1:9" x14ac:dyDescent="0.25">
      <c r="A60" s="56" t="s">
        <v>67</v>
      </c>
      <c r="B60" s="55" t="s">
        <v>40</v>
      </c>
      <c r="C60" s="57" t="s">
        <v>35</v>
      </c>
      <c r="D60" s="46"/>
      <c r="E60" s="48"/>
      <c r="F60" s="13">
        <f t="shared" si="9"/>
        <v>0</v>
      </c>
      <c r="G60" s="69"/>
      <c r="H60" s="68">
        <f t="shared" si="18"/>
        <v>0</v>
      </c>
      <c r="I60" s="14"/>
    </row>
    <row r="61" spans="1:9" ht="15.75" thickBot="1" x14ac:dyDescent="0.3">
      <c r="A61" s="58" t="s">
        <v>68</v>
      </c>
      <c r="B61" s="55" t="s">
        <v>42</v>
      </c>
      <c r="C61" s="57" t="s">
        <v>35</v>
      </c>
      <c r="D61" s="46"/>
      <c r="E61" s="48"/>
      <c r="F61" s="13">
        <f t="shared" si="9"/>
        <v>0</v>
      </c>
      <c r="G61" s="69"/>
      <c r="H61" s="68">
        <f t="shared" si="18"/>
        <v>0</v>
      </c>
      <c r="I61" s="14"/>
    </row>
    <row r="62" spans="1:9" ht="15.75" thickBot="1" x14ac:dyDescent="0.3">
      <c r="A62" s="99" t="s">
        <v>49</v>
      </c>
      <c r="B62" s="100"/>
      <c r="C62" s="100"/>
      <c r="D62" s="100"/>
      <c r="E62" s="100"/>
      <c r="F62" s="100"/>
      <c r="G62" s="100"/>
      <c r="H62" s="100"/>
      <c r="I62" s="101"/>
    </row>
    <row r="63" spans="1:9" x14ac:dyDescent="0.25">
      <c r="A63" s="54" t="s">
        <v>69</v>
      </c>
      <c r="B63" s="55" t="s">
        <v>38</v>
      </c>
      <c r="C63" s="55" t="s">
        <v>12</v>
      </c>
      <c r="D63" s="46"/>
      <c r="E63" s="48"/>
      <c r="F63" s="13">
        <f t="shared" si="9"/>
        <v>0</v>
      </c>
      <c r="G63" s="69"/>
      <c r="H63" s="68">
        <f t="shared" ref="H63:H65" si="19">F63+(F63*G63)</f>
        <v>0</v>
      </c>
      <c r="I63" s="14"/>
    </row>
    <row r="64" spans="1:9" x14ac:dyDescent="0.25">
      <c r="A64" s="56" t="s">
        <v>70</v>
      </c>
      <c r="B64" s="55" t="s">
        <v>40</v>
      </c>
      <c r="C64" s="57" t="s">
        <v>35</v>
      </c>
      <c r="D64" s="46"/>
      <c r="E64" s="48"/>
      <c r="F64" s="13">
        <f t="shared" si="9"/>
        <v>0</v>
      </c>
      <c r="G64" s="69"/>
      <c r="H64" s="68">
        <f t="shared" si="19"/>
        <v>0</v>
      </c>
      <c r="I64" s="14"/>
    </row>
    <row r="65" spans="1:9" ht="15.75" thickBot="1" x14ac:dyDescent="0.3">
      <c r="A65" s="58" t="s">
        <v>71</v>
      </c>
      <c r="B65" s="55" t="s">
        <v>42</v>
      </c>
      <c r="C65" s="57" t="s">
        <v>35</v>
      </c>
      <c r="D65" s="46"/>
      <c r="E65" s="48"/>
      <c r="F65" s="13">
        <f t="shared" si="9"/>
        <v>0</v>
      </c>
      <c r="G65" s="69"/>
      <c r="H65" s="68">
        <f t="shared" si="19"/>
        <v>0</v>
      </c>
      <c r="I65" s="14"/>
    </row>
    <row r="66" spans="1:9" ht="15.75" thickBot="1" x14ac:dyDescent="0.3">
      <c r="A66" s="99" t="s">
        <v>50</v>
      </c>
      <c r="B66" s="100"/>
      <c r="C66" s="100"/>
      <c r="D66" s="100"/>
      <c r="E66" s="100"/>
      <c r="F66" s="100"/>
      <c r="G66" s="100"/>
      <c r="H66" s="100"/>
      <c r="I66" s="101"/>
    </row>
    <row r="67" spans="1:9" x14ac:dyDescent="0.25">
      <c r="A67" s="81"/>
      <c r="B67" s="82" t="s">
        <v>89</v>
      </c>
      <c r="C67" s="55" t="s">
        <v>12</v>
      </c>
      <c r="D67" s="62"/>
      <c r="E67" s="86">
        <v>2</v>
      </c>
      <c r="F67" s="60">
        <f t="shared" si="9"/>
        <v>0</v>
      </c>
      <c r="G67" s="69"/>
      <c r="H67" s="68">
        <f t="shared" ref="H67:H74" si="20">F67+(F67*G67)</f>
        <v>0</v>
      </c>
      <c r="I67" s="33"/>
    </row>
    <row r="68" spans="1:9" x14ac:dyDescent="0.25">
      <c r="A68" s="81"/>
      <c r="B68" s="63"/>
      <c r="C68" s="63"/>
      <c r="D68" s="62"/>
      <c r="E68" s="64"/>
      <c r="F68" s="60">
        <f t="shared" si="9"/>
        <v>0</v>
      </c>
      <c r="G68" s="69"/>
      <c r="H68" s="68">
        <f t="shared" ref="H68:H70" si="21">F68+(F68*G68)</f>
        <v>0</v>
      </c>
      <c r="I68" s="33"/>
    </row>
    <row r="69" spans="1:9" x14ac:dyDescent="0.25">
      <c r="A69" s="81"/>
      <c r="B69" s="63"/>
      <c r="C69" s="63"/>
      <c r="D69" s="62"/>
      <c r="E69" s="64"/>
      <c r="F69" s="60">
        <f t="shared" si="9"/>
        <v>0</v>
      </c>
      <c r="G69" s="69"/>
      <c r="H69" s="68">
        <f t="shared" si="21"/>
        <v>0</v>
      </c>
      <c r="I69" s="33"/>
    </row>
    <row r="70" spans="1:9" x14ac:dyDescent="0.25">
      <c r="A70" s="81"/>
      <c r="B70" s="63"/>
      <c r="C70" s="63"/>
      <c r="D70" s="62"/>
      <c r="E70" s="64"/>
      <c r="F70" s="60">
        <f t="shared" si="9"/>
        <v>0</v>
      </c>
      <c r="G70" s="69"/>
      <c r="H70" s="68">
        <f t="shared" si="21"/>
        <v>0</v>
      </c>
      <c r="I70" s="33"/>
    </row>
    <row r="71" spans="1:9" x14ac:dyDescent="0.25">
      <c r="A71" s="81"/>
      <c r="B71" s="63" t="s">
        <v>34</v>
      </c>
      <c r="C71" s="63"/>
      <c r="D71" s="62"/>
      <c r="E71" s="64"/>
      <c r="F71" s="60">
        <f t="shared" ref="F71:F72" si="22">D71*E71</f>
        <v>0</v>
      </c>
      <c r="G71" s="69"/>
      <c r="H71" s="68">
        <f t="shared" si="20"/>
        <v>0</v>
      </c>
      <c r="I71" s="33"/>
    </row>
    <row r="72" spans="1:9" x14ac:dyDescent="0.25">
      <c r="A72" s="81"/>
      <c r="B72" s="63" t="s">
        <v>34</v>
      </c>
      <c r="C72" s="63"/>
      <c r="D72" s="62"/>
      <c r="E72" s="64"/>
      <c r="F72" s="60">
        <f t="shared" si="22"/>
        <v>0</v>
      </c>
      <c r="G72" s="69"/>
      <c r="H72" s="68">
        <f t="shared" si="20"/>
        <v>0</v>
      </c>
      <c r="I72" s="33"/>
    </row>
    <row r="73" spans="1:9" x14ac:dyDescent="0.25">
      <c r="A73" s="81"/>
      <c r="B73" s="63" t="s">
        <v>34</v>
      </c>
      <c r="C73" s="63"/>
      <c r="D73" s="62"/>
      <c r="E73" s="64"/>
      <c r="F73" s="60">
        <f t="shared" si="9"/>
        <v>0</v>
      </c>
      <c r="G73" s="69"/>
      <c r="H73" s="68">
        <f t="shared" si="20"/>
        <v>0</v>
      </c>
      <c r="I73" s="33"/>
    </row>
    <row r="74" spans="1:9" ht="15.75" thickBot="1" x14ac:dyDescent="0.3">
      <c r="A74" s="44"/>
      <c r="B74" s="47" t="s">
        <v>34</v>
      </c>
      <c r="C74" s="47"/>
      <c r="D74" s="49"/>
      <c r="E74" s="50"/>
      <c r="F74" s="40">
        <f t="shared" ref="F74" si="23">D74*E74</f>
        <v>0</v>
      </c>
      <c r="G74" s="70"/>
      <c r="H74" s="71">
        <f t="shared" si="20"/>
        <v>0</v>
      </c>
      <c r="I74" s="15"/>
    </row>
    <row r="75" spans="1:9" ht="15.75" thickBot="1" x14ac:dyDescent="0.3">
      <c r="A75" s="17"/>
      <c r="B75" s="17"/>
      <c r="C75" s="89" t="s">
        <v>29</v>
      </c>
      <c r="D75" s="90"/>
      <c r="E75" s="80" t="s">
        <v>80</v>
      </c>
      <c r="F75" s="41">
        <f>SUM(F35:F74)</f>
        <v>0</v>
      </c>
      <c r="G75" s="80" t="s">
        <v>81</v>
      </c>
      <c r="H75" s="41">
        <f>SUM(H35:H74)</f>
        <v>0</v>
      </c>
      <c r="I75" s="21"/>
    </row>
    <row r="76" spans="1:9" ht="29.25" customHeight="1" thickBot="1" x14ac:dyDescent="0.3">
      <c r="A76" s="17"/>
      <c r="B76" s="17"/>
      <c r="C76" s="34"/>
      <c r="D76" s="34"/>
      <c r="E76" s="34"/>
      <c r="F76" s="34"/>
      <c r="G76" s="34"/>
      <c r="H76" s="34"/>
      <c r="I76" s="21"/>
    </row>
    <row r="77" spans="1:9" ht="24" customHeight="1" thickBot="1" x14ac:dyDescent="0.3">
      <c r="A77" s="94" t="s">
        <v>11</v>
      </c>
      <c r="B77" s="95"/>
      <c r="C77" s="95"/>
      <c r="D77" s="95"/>
      <c r="E77" s="95"/>
      <c r="F77" s="95"/>
      <c r="G77" s="95"/>
      <c r="H77" s="95"/>
      <c r="I77" s="96"/>
    </row>
    <row r="78" spans="1:9" ht="30" x14ac:dyDescent="0.25">
      <c r="A78" s="83" t="s">
        <v>7</v>
      </c>
      <c r="B78" s="84" t="s">
        <v>0</v>
      </c>
      <c r="C78" s="84" t="s">
        <v>9</v>
      </c>
      <c r="D78" s="84" t="s">
        <v>13</v>
      </c>
      <c r="E78" s="84" t="s">
        <v>23</v>
      </c>
      <c r="F78" s="84" t="s">
        <v>22</v>
      </c>
      <c r="G78" s="84" t="s">
        <v>78</v>
      </c>
      <c r="H78" s="84" t="s">
        <v>79</v>
      </c>
      <c r="I78" s="85" t="s">
        <v>1</v>
      </c>
    </row>
    <row r="79" spans="1:9" x14ac:dyDescent="0.25">
      <c r="A79" s="29" t="s">
        <v>97</v>
      </c>
      <c r="B79" s="61" t="s">
        <v>88</v>
      </c>
      <c r="C79" s="61" t="s">
        <v>26</v>
      </c>
      <c r="D79" s="62"/>
      <c r="E79" s="36">
        <v>1</v>
      </c>
      <c r="F79" s="60">
        <v>0</v>
      </c>
      <c r="G79" s="69"/>
      <c r="H79" s="68">
        <f t="shared" ref="H79:H81" si="24">F79+(F79*G79)</f>
        <v>0</v>
      </c>
      <c r="I79" s="14"/>
    </row>
    <row r="80" spans="1:9" x14ac:dyDescent="0.25">
      <c r="A80" s="81"/>
      <c r="B80" s="61" t="s">
        <v>90</v>
      </c>
      <c r="C80" s="61" t="s">
        <v>26</v>
      </c>
      <c r="D80" s="62"/>
      <c r="E80" s="36">
        <v>1</v>
      </c>
      <c r="F80" s="60">
        <v>0</v>
      </c>
      <c r="G80" s="69"/>
      <c r="H80" s="68">
        <f t="shared" si="24"/>
        <v>0</v>
      </c>
      <c r="I80" s="14"/>
    </row>
    <row r="81" spans="1:10" ht="15.75" thickBot="1" x14ac:dyDescent="0.3">
      <c r="A81" s="44"/>
      <c r="B81" s="47" t="s">
        <v>27</v>
      </c>
      <c r="C81" s="73"/>
      <c r="D81" s="74"/>
      <c r="E81" s="75"/>
      <c r="F81" s="117">
        <v>0</v>
      </c>
      <c r="G81" s="118"/>
      <c r="H81" s="119">
        <f t="shared" si="24"/>
        <v>0</v>
      </c>
      <c r="I81" s="15"/>
    </row>
    <row r="82" spans="1:10" ht="15.75" thickBot="1" x14ac:dyDescent="0.3">
      <c r="C82" s="87" t="s">
        <v>30</v>
      </c>
      <c r="D82" s="88"/>
      <c r="E82" s="72" t="s">
        <v>80</v>
      </c>
      <c r="F82" s="67">
        <f>SUM(F79:F81)</f>
        <v>0</v>
      </c>
      <c r="G82" s="72" t="s">
        <v>81</v>
      </c>
      <c r="H82" s="67">
        <f>SUM(H79:H81)</f>
        <v>0</v>
      </c>
    </row>
    <row r="83" spans="1:10" ht="33.75" customHeight="1" thickBot="1" x14ac:dyDescent="0.3">
      <c r="A83" s="19"/>
      <c r="B83" s="17"/>
      <c r="C83" s="17"/>
      <c r="D83" s="20"/>
      <c r="E83" s="20"/>
      <c r="F83" s="20"/>
      <c r="G83" s="20"/>
      <c r="H83" s="20"/>
      <c r="I83" s="21"/>
    </row>
    <row r="84" spans="1:10" ht="15.75" thickBot="1" x14ac:dyDescent="0.3">
      <c r="A84" s="91" t="s">
        <v>10</v>
      </c>
      <c r="B84" s="92"/>
      <c r="C84" s="92"/>
      <c r="D84" s="92"/>
      <c r="E84" s="92"/>
      <c r="F84" s="92"/>
      <c r="G84" s="92"/>
      <c r="H84" s="92"/>
      <c r="I84" s="93"/>
    </row>
    <row r="85" spans="1:10" ht="32.25" customHeight="1" thickBot="1" x14ac:dyDescent="0.3">
      <c r="A85" s="7" t="s">
        <v>7</v>
      </c>
      <c r="B85" s="8" t="s">
        <v>0</v>
      </c>
      <c r="C85" s="30" t="s">
        <v>9</v>
      </c>
      <c r="D85" s="8" t="s">
        <v>13</v>
      </c>
      <c r="E85" s="30" t="s">
        <v>23</v>
      </c>
      <c r="F85" s="30" t="s">
        <v>22</v>
      </c>
      <c r="G85" s="30" t="s">
        <v>78</v>
      </c>
      <c r="H85" s="30" t="s">
        <v>79</v>
      </c>
      <c r="I85" s="9" t="s">
        <v>1</v>
      </c>
    </row>
    <row r="86" spans="1:10" x14ac:dyDescent="0.25">
      <c r="A86" s="65" t="s">
        <v>6</v>
      </c>
      <c r="B86" s="79" t="s">
        <v>87</v>
      </c>
      <c r="C86" s="23" t="s">
        <v>26</v>
      </c>
      <c r="D86" s="51"/>
      <c r="E86" s="43">
        <v>1</v>
      </c>
      <c r="F86" s="60">
        <v>0</v>
      </c>
      <c r="G86" s="69"/>
      <c r="H86" s="68">
        <f t="shared" ref="H86:H87" si="25">F86+(F86*G86)</f>
        <v>0</v>
      </c>
      <c r="I86" s="25"/>
      <c r="J86" s="66"/>
    </row>
    <row r="87" spans="1:10" ht="21.75" customHeight="1" thickBot="1" x14ac:dyDescent="0.3">
      <c r="A87" s="44"/>
      <c r="B87" s="47" t="s">
        <v>27</v>
      </c>
      <c r="C87" s="73"/>
      <c r="D87" s="74"/>
      <c r="E87" s="75"/>
      <c r="F87" s="117">
        <v>0</v>
      </c>
      <c r="G87" s="118"/>
      <c r="H87" s="119">
        <f t="shared" si="25"/>
        <v>0</v>
      </c>
      <c r="I87" s="15"/>
    </row>
    <row r="88" spans="1:10" ht="15.75" thickBot="1" x14ac:dyDescent="0.3">
      <c r="C88" s="87" t="s">
        <v>31</v>
      </c>
      <c r="D88" s="88"/>
      <c r="E88" s="72" t="s">
        <v>80</v>
      </c>
      <c r="F88" s="67">
        <f>SUM(F86:F87)</f>
        <v>0</v>
      </c>
      <c r="G88" s="72" t="s">
        <v>81</v>
      </c>
      <c r="H88" s="67">
        <f>SUM(H86:H87)</f>
        <v>0</v>
      </c>
    </row>
    <row r="89" spans="1:10" ht="33.75" customHeight="1" thickBot="1" x14ac:dyDescent="0.3"/>
    <row r="90" spans="1:10" ht="15.75" thickBot="1" x14ac:dyDescent="0.3">
      <c r="A90" s="91" t="s">
        <v>32</v>
      </c>
      <c r="B90" s="92"/>
      <c r="C90" s="92"/>
      <c r="D90" s="92"/>
      <c r="E90" s="92"/>
      <c r="F90" s="92"/>
      <c r="G90" s="92"/>
      <c r="H90" s="92"/>
      <c r="I90" s="93"/>
    </row>
    <row r="91" spans="1:10" ht="30.75" thickBot="1" x14ac:dyDescent="0.3">
      <c r="A91" s="7" t="s">
        <v>7</v>
      </c>
      <c r="B91" s="8" t="s">
        <v>0</v>
      </c>
      <c r="C91" s="30" t="s">
        <v>9</v>
      </c>
      <c r="D91" s="8" t="s">
        <v>13</v>
      </c>
      <c r="E91" s="30" t="s">
        <v>23</v>
      </c>
      <c r="F91" s="30" t="s">
        <v>22</v>
      </c>
      <c r="G91" s="30" t="s">
        <v>78</v>
      </c>
      <c r="H91" s="30" t="s">
        <v>79</v>
      </c>
      <c r="I91" s="9" t="s">
        <v>1</v>
      </c>
    </row>
    <row r="92" spans="1:10" ht="15.75" thickBot="1" x14ac:dyDescent="0.3">
      <c r="A92" s="44"/>
      <c r="B92" s="73" t="s">
        <v>27</v>
      </c>
      <c r="C92" s="73"/>
      <c r="D92" s="74"/>
      <c r="E92" s="75"/>
      <c r="F92" s="60">
        <v>0</v>
      </c>
      <c r="G92" s="69"/>
      <c r="H92" s="68">
        <f t="shared" ref="H92:H94" si="26">F92+(F92*G92)</f>
        <v>0</v>
      </c>
      <c r="I92" s="76"/>
    </row>
    <row r="93" spans="1:10" ht="15.75" thickBot="1" x14ac:dyDescent="0.3">
      <c r="A93" s="44"/>
      <c r="B93" s="63" t="s">
        <v>27</v>
      </c>
      <c r="C93" s="63"/>
      <c r="D93" s="62"/>
      <c r="E93" s="64"/>
      <c r="F93" s="60">
        <v>0</v>
      </c>
      <c r="G93" s="69"/>
      <c r="H93" s="68">
        <f t="shared" si="26"/>
        <v>0</v>
      </c>
      <c r="I93" s="14"/>
    </row>
    <row r="94" spans="1:10" ht="15.75" thickBot="1" x14ac:dyDescent="0.3">
      <c r="A94" s="44"/>
      <c r="B94" s="77" t="s">
        <v>27</v>
      </c>
      <c r="C94" s="120"/>
      <c r="D94" s="121"/>
      <c r="E94" s="122"/>
      <c r="F94" s="117">
        <v>0</v>
      </c>
      <c r="G94" s="118"/>
      <c r="H94" s="119">
        <f t="shared" si="26"/>
        <v>0</v>
      </c>
      <c r="I94" s="78"/>
    </row>
    <row r="95" spans="1:10" ht="15.75" customHeight="1" thickBot="1" x14ac:dyDescent="0.3">
      <c r="C95" s="87" t="s">
        <v>33</v>
      </c>
      <c r="D95" s="88"/>
      <c r="E95" s="72" t="s">
        <v>80</v>
      </c>
      <c r="F95" s="67">
        <f>SUM(F92:F94)</f>
        <v>0</v>
      </c>
      <c r="G95" s="72" t="s">
        <v>81</v>
      </c>
      <c r="H95" s="67">
        <f>SUM(H92:H94)</f>
        <v>0</v>
      </c>
    </row>
    <row r="97" spans="4:8" ht="15.75" thickBot="1" x14ac:dyDescent="0.3"/>
    <row r="98" spans="4:8" ht="29.25" customHeight="1" thickBot="1" x14ac:dyDescent="0.3">
      <c r="D98" s="87" t="s">
        <v>82</v>
      </c>
      <c r="E98" s="88"/>
      <c r="F98" s="67">
        <f>F22+F29+F75+F82+F88+F95</f>
        <v>0</v>
      </c>
      <c r="G98" s="18"/>
      <c r="H98" s="18"/>
    </row>
    <row r="99" spans="4:8" ht="27" customHeight="1" thickBot="1" x14ac:dyDescent="0.3">
      <c r="D99" s="87" t="s">
        <v>83</v>
      </c>
      <c r="E99" s="88"/>
      <c r="F99" s="67">
        <f>H22+H29+H75+H82+H88+H95</f>
        <v>0</v>
      </c>
    </row>
  </sheetData>
  <mergeCells count="30">
    <mergeCell ref="A58:I58"/>
    <mergeCell ref="A62:I62"/>
    <mergeCell ref="A25:I25"/>
    <mergeCell ref="A34:I34"/>
    <mergeCell ref="A38:I38"/>
    <mergeCell ref="A42:I42"/>
    <mergeCell ref="A46:I46"/>
    <mergeCell ref="A2:I2"/>
    <mergeCell ref="A3:I3"/>
    <mergeCell ref="A7:I7"/>
    <mergeCell ref="A24:I24"/>
    <mergeCell ref="A4:I4"/>
    <mergeCell ref="A5:I5"/>
    <mergeCell ref="A8:I8"/>
    <mergeCell ref="D99:E99"/>
    <mergeCell ref="C29:D29"/>
    <mergeCell ref="C22:D22"/>
    <mergeCell ref="D98:E98"/>
    <mergeCell ref="C75:D75"/>
    <mergeCell ref="C82:D82"/>
    <mergeCell ref="C88:D88"/>
    <mergeCell ref="C95:D95"/>
    <mergeCell ref="A90:I90"/>
    <mergeCell ref="A84:I84"/>
    <mergeCell ref="A31:I31"/>
    <mergeCell ref="A77:I77"/>
    <mergeCell ref="A32:B32"/>
    <mergeCell ref="A66:I66"/>
    <mergeCell ref="A50:I50"/>
    <mergeCell ref="A54:I5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Simulation "diner"  lot 2</vt:lpstr>
      <vt:lpstr>'Simulation "diner" 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2025-07-16T14:50:40Z</dcterms:created>
  <dcterms:modified xsi:type="dcterms:W3CDTF">2026-01-19T16:51:12Z</dcterms:modified>
</cp:coreProperties>
</file>